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0730" windowHeight="11700" tabRatio="798"/>
  </bookViews>
  <sheets>
    <sheet name="ქუთაისი" sheetId="1" r:id="rId1"/>
    <sheet name="ბაღდათი" sheetId="2" r:id="rId2"/>
    <sheet name="ვანი" sheetId="3" r:id="rId3"/>
    <sheet name="ზესტაფონი" sheetId="4" r:id="rId4"/>
    <sheet name="თერჯოლა" sheetId="5" r:id="rId5"/>
    <sheet name="სამტრედია" sheetId="6" r:id="rId6"/>
    <sheet name="საჩხერე" sheetId="7" r:id="rId7"/>
    <sheet name="ტყიბული" sheetId="8" r:id="rId8"/>
    <sheet name="წყალტუბო" sheetId="9" r:id="rId9"/>
    <sheet name="ჭიათურა" sheetId="10" r:id="rId10"/>
    <sheet name="ხარაგაული" sheetId="11" r:id="rId11"/>
    <sheet name="ხონი" sheetId="13" r:id="rId1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9" l="1"/>
  <c r="I7" i="9"/>
  <c r="I6" i="9"/>
  <c r="I7" i="7" l="1"/>
  <c r="I7" i="3" l="1"/>
  <c r="I6" i="3"/>
  <c r="I7" i="2" l="1"/>
  <c r="I6" i="2"/>
</calcChain>
</file>

<file path=xl/sharedStrings.xml><?xml version="1.0" encoding="utf-8"?>
<sst xmlns="http://schemas.openxmlformats.org/spreadsheetml/2006/main" count="166" uniqueCount="108">
  <si>
    <t>სსიპ – დასაქმების ხელშეწყობის სახელმწიფო სააგენტოსათვის გადასაცემი დოკუმენტაციის რეესტრი</t>
  </si>
  <si>
    <t>დოკუმენტების ჩამონათვალი</t>
  </si>
  <si>
    <t>2015 წელი</t>
  </si>
  <si>
    <t>რაოდენობა</t>
  </si>
  <si>
    <t>ბაინდერი</t>
  </si>
  <si>
    <t>ფაილი</t>
  </si>
  <si>
    <t>ფურცელი</t>
  </si>
  <si>
    <t>შემოსული ვაკანსიების განცხადებები</t>
  </si>
  <si>
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პროგრამა” (კოლეჯი “ელიტი”, “იბერია” და “სიო”)</t>
  </si>
  <si>
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პროგრამა” - კურსის შესყიდვის ხელშეკრულებები: კოლეჯი “ელიტი”, “იბერია” და “სიო”</t>
  </si>
  <si>
    <t>პროფესიული გადამზადების მონიტორინგის შედეგები</t>
  </si>
  <si>
    <t>შპს “ბმბ პოლიგრაფი”-თან დადებული მომსახურების “სტაჟირების კურსი” შესყიდვის ხელშეკრულება: N350504/0508-3; სამუშაო ადგილების სუბსიდირების კომპონენტით გათვალსწინებული მომსახურების მიწოდების შესახებ 2016 წლის 1 ნოემბრის შპს “მადერა ჯორჯია”-თან დადებული ხელშეკრულება: N350504/0508-4; 2016 წლის 4 ნოემბრის შპს “ლევანტო”-სთან დადებული ხელშეკრულება: N350504/0508-5; 2016 წლის 4 ნოემბრის შპს “ჯორჯიან ტექსტილი”-თან დადებული ხელშეკრულება N350504/0508-6; 2016 წლის 8 ნოემბრის შპს “კორდი”სთან დადებული ხელშეკრულება N350504/0508-7</t>
  </si>
  <si>
    <t>2016 წელი</t>
  </si>
  <si>
    <t>2017 წელი</t>
  </si>
  <si>
    <t>პროფესიული გადამზადების განცხადებები</t>
  </si>
  <si>
    <t>შრომი ბაზრის მოთხოვნის კვლევა</t>
  </si>
  <si>
    <t>1 + 1 CD დისკი</t>
  </si>
  <si>
    <t>სტაჟირება</t>
  </si>
  <si>
    <t>პროფესიული გადამზადება (კოლეჯი „იბერი“ - კოლეჯი „სიო“) - 2 ეტაპი</t>
  </si>
  <si>
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პროგრამა” - კოლეჯი “ელიტი”, “იბერია” და “სიო”</t>
  </si>
  <si>
    <t>კოლეჯებთან დადებული ხელშეკრულება (კოლეჯი "იბერია" - კოლეჯი "სიო")</t>
  </si>
  <si>
    <t>კონსულტირების ანგარიშები</t>
  </si>
  <si>
    <t>სამუშაოს მაძიებელთა პროფესიული მომზადება-გადამზადება - მეორე ეტაპის სამუშაოს მაძიებელთა განცხადებები და შეთანხმებები</t>
  </si>
  <si>
    <t>სამუშაოს მაძიებელთა პროფესიული მომზადება-გადამზადება - სამუშაოს მაძიებელთა განცხადებები და შეთანხმებები</t>
  </si>
  <si>
    <t>სამუშაოს მაძიებლის თანხმობა რეგისტრაციაზე</t>
  </si>
  <si>
    <t>2018 წელი</t>
  </si>
  <si>
    <t>Worknet.gov.ge-ზე რეგისტრირებული სამუშაოს მაძიებლები - ივლისი-აგვისტო - დანართი 1, დანართი - 2, უარის ფურცელი</t>
  </si>
  <si>
    <t>Worknet.gov.ge-ზე პორტალზე რეგისტრირებული სამუშაოს მაძიებლები - სექტემბერი-დეკემბერი - დანართი 1, დანართი - 2, უარის ფურცელი</t>
  </si>
  <si>
    <t>სამუშაოს მაძიებელთა პროფესიული მოზადება-გადამზადების მეორე ეტაპის ხელშეკრულებები (კოლეჯი "სიო"; კოლეჯი "კავკასიონი";  კოლეჯი "სიო"; კოლეჯი "კავკასიონი", კოლეჯი "ელიტი") მონიტორინგები; მიღება-ჩაბარების აქტები</t>
  </si>
  <si>
    <t>სამუშაოს მაძიებელთა პროფესიული მოზადება-გადამზადების მეორე ეტაპის ხელშეკრულებები (კოლეჯი "სიო"; კოლეჯი" იბერია"</t>
  </si>
  <si>
    <t xml:space="preserve">სამუშაოს მაძიებელთა პროფესიული მოზადება-გადამზადების მეორე ეტაპის განაცხადი-შეთანხმებები </t>
  </si>
  <si>
    <t xml:space="preserve">სამუშაოს მაძიებელთა პროფესიული მოზადება-გადამზადების პირველი ეტაპი </t>
  </si>
  <si>
    <t>დამსაქმებელთან შეხვედრები</t>
  </si>
  <si>
    <t>სამუშაოს მაძიებელთა პროფესიული მომზადება-გადამზადება - განცხადებები და შეთანხმებები</t>
  </si>
  <si>
    <t>სამუშაოს მაძიებლად რეგისტრაცია</t>
  </si>
  <si>
    <t>2019 წელი</t>
  </si>
  <si>
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მოსარგებლედ რეგისტრირების მსურველ პირთა განაცხადი -შეთანხმება N0508004-0508174</t>
  </si>
  <si>
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მოსარგებლედ რეგისტრირების მსურველ პირთა განაცხადი -შეთანხმება N0508203-0508227</t>
  </si>
  <si>
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მოსარგებლედ რეგისტრირების მსურველ პირთა განაცხადი -შეთანხმება N0508175-0508202</t>
  </si>
  <si>
    <t>კოლეჯი “შპს სიოს”, შპს საზოგადოებრივი კოლეჯის “კავკასიონის”, შპს ქუთაისის სამედიცინო სკოლის და სსიპ საზოგადოებრივი კოლეჯი “იბერიას” 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პირველი ეტაპის ხელშეკრულებები</t>
  </si>
  <si>
    <t>პროფესიული მომზადება-გადამზადება - მონიტორინგი, 2019</t>
  </si>
  <si>
    <t>სამუშაოს მაძიებელთა მხრიდან დასაქმების სერვისების შესახებ მოთხოვნა</t>
  </si>
  <si>
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მოსარგებლედ რეგისტრირების მსურველ პირთა განაცხადი -შეთანხმება N0508400-მდე</t>
  </si>
  <si>
    <t xml:space="preserve"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ფარგლებში კოლეჯი "ელიტის" მონიტორინგების, ანგარიშებისა და მიღება-ჩაბარების აქტის მონაცემები </t>
  </si>
  <si>
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ფარგლებში შპს "კავკასიონის", კოლეჯი "იბერიას", "ქუთაისის სამედიცინო სკოლის"; შპს "სიოს" მონიტორინგების, ანგარიშებისა და მირება-ჩაბარების აქტის მონაცემები</t>
  </si>
  <si>
    <t>40. 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ფარგლებში შპს ნუევა; აიპი “შენი უფლებებისათვის”, შპს “ეკოლოგიურად სუფთა რპდუქტუი”, “განათლების განვითარების და დასაქმების ცენტრი მონიტორინგების, ანგარიშებისა და მირება-ჩაბარების აქტის მონაცემები</t>
  </si>
  <si>
    <t>სამუშაოს მაძიებელთა დასაქმების სერვისების შესახებ მოთხოვნა</t>
  </si>
  <si>
    <t>სტაჟირება - სუბსიდირება</t>
  </si>
  <si>
    <t>სოციალური მომსახურების სააგენტოს იმერეთის სოციალური მომსახურების სამხარეო ცენტრი</t>
  </si>
  <si>
    <t>სოციალური მომსახურების სააგენტოს იმერეთის სოციალური მომსახურების სამხარეო ცენტრის უფროსი</t>
  </si>
  <si>
    <t xml:space="preserve">                            ნინო ჭიღლაძე</t>
  </si>
  <si>
    <t>პროფესიული გადამზადება; განცხადებები; შეთანხმებები; ვაუჩერის ქსეროასლები</t>
  </si>
  <si>
    <t>მონიტორინგის შედეგები (შპს საზოგადოებრივი კოლეჯი - “ელიტი”; “ბუღალტერთა მომზადება-გადამზადების ცენტრი”</t>
  </si>
  <si>
    <t xml:space="preserve">სოციალური მომსახურების სააგენტოს   ბაღდათის   რაიონული განყოფილება </t>
  </si>
  <si>
    <t>სულ ფურცელთა რაოდენობის ჯამი</t>
  </si>
  <si>
    <t>სამუშაოს მაძიებელთა ჯგუფური კონსულტირება</t>
  </si>
  <si>
    <t>ვაკანსიები და გაცემული საგზურები</t>
  </si>
  <si>
    <t xml:space="preserve"> </t>
  </si>
  <si>
    <t>სამუშაოს მაძიებლის მხრიდან დასაქმების სერვისების შესახებ მოთხოვნა თანხმობის ფურცელი–დანართი 1, უარის თქმის ფურცელი, დასაქმების-შესძლებლობების-კითხვარი-დანართი 2 მომხმარებლის კმაყოფილების გამოკითხვა                                              დანართი:5</t>
  </si>
  <si>
    <t xml:space="preserve"> დასაქმების რეესტრები</t>
  </si>
  <si>
    <t>გასაუბრება ვაკანსიებზე</t>
  </si>
  <si>
    <t>მონიტორინგის მონაცემები</t>
  </si>
  <si>
    <t>სოციალური მომსახურების სააგენტოს -ბაღდათის რაიონული განყოფილების უფროსი:                       ემელიანე ლომიძე</t>
  </si>
  <si>
    <t xml:space="preserve">სოციალური მომსახურების სააგენტოს ვანის  რაიონული განყოფილება </t>
  </si>
  <si>
    <t>–</t>
  </si>
  <si>
    <t>სოციალური მომსახურების სააგენტოს ვანის რაიონული განყოფილების უფროსი</t>
  </si>
  <si>
    <t>დავით ხარძეიშვილი</t>
  </si>
  <si>
    <t xml:space="preserve">სოციალური მომსახურების სააგენტოს ზესტაფონის რაიონული განყოფილება </t>
  </si>
  <si>
    <t>სამუშაოს მაძიებელთა პროფესიულ მომზადება გადამზადებისა და კვალიფიკაციის ამაღლების პროგრამაში მეთვალყურეობის ფორმები</t>
  </si>
  <si>
    <t xml:space="preserve">  განყოფილების უფროსი:                                         /ნ. ვიბლიანი/                                              </t>
  </si>
  <si>
    <t xml:space="preserve">                            </t>
  </si>
  <si>
    <t>სსიპ -- დასაქმების ხელშეწყობის სახელმწიფო სააგენტოსათვის გადასაცემი დოკუმენტაციის რეესტრი</t>
  </si>
  <si>
    <t>სოციალური მომსახურების სააგენტოს თერჯოლის რაიონული განყოფილება</t>
  </si>
  <si>
    <t>სამუშაოს მაძიებლის მხრიდან დასაქმების სერვისების შესახებ მოთხოვნა თანხმობის ფურცელი–დანართი 1, უარის თქმის ფურცელი, დასაქმების-შესძლებლობების-კითხვარი-დანართი 2 მომხმარებლის კმაყოფილების გამოკითხვა  დანართი:5</t>
  </si>
  <si>
    <t xml:space="preserve">მოქალაქეთა განცხადებები </t>
  </si>
  <si>
    <t>სოციალური მომსახურების სააგენტოს თერჯოლის  რაიონული განყოფილების უფროსი</t>
  </si>
  <si>
    <t>ალექსანდრე ზანკალიანი</t>
  </si>
  <si>
    <r>
      <t>სოციალური</t>
    </r>
    <r>
      <rPr>
        <b/>
        <sz val="11"/>
        <color rgb="FF000000"/>
        <rFont val="Calibri"/>
        <family val="2"/>
        <scheme val="minor"/>
      </rPr>
      <t xml:space="preserve"> </t>
    </r>
    <r>
      <rPr>
        <b/>
        <sz val="11"/>
        <color rgb="FF000000"/>
        <rFont val="Sylfaen"/>
        <family val="1"/>
      </rPr>
      <t>მომსახურების</t>
    </r>
    <r>
      <rPr>
        <b/>
        <sz val="11"/>
        <color rgb="FF000000"/>
        <rFont val="Calibri"/>
        <family val="2"/>
        <scheme val="minor"/>
      </rPr>
      <t xml:space="preserve"> </t>
    </r>
    <r>
      <rPr>
        <b/>
        <sz val="11"/>
        <color rgb="FF000000"/>
        <rFont val="Sylfaen"/>
        <family val="1"/>
      </rPr>
      <t>სააგენტოს</t>
    </r>
    <r>
      <rPr>
        <b/>
        <sz val="11"/>
        <color rgb="FF000000"/>
        <rFont val="Calibri"/>
        <family val="2"/>
        <scheme val="minor"/>
      </rPr>
      <t xml:space="preserve"> </t>
    </r>
    <r>
      <rPr>
        <b/>
        <sz val="11"/>
        <color rgb="FF000000"/>
        <rFont val="Sylfaen"/>
        <family val="1"/>
      </rPr>
      <t>სამტრედიის</t>
    </r>
    <r>
      <rPr>
        <b/>
        <sz val="11"/>
        <color rgb="FF000000"/>
        <rFont val="Calibri"/>
        <family val="2"/>
        <scheme val="minor"/>
      </rPr>
      <t xml:space="preserve"> </t>
    </r>
    <r>
      <rPr>
        <b/>
        <sz val="11"/>
        <color rgb="FF000000"/>
        <rFont val="Sylfaen"/>
        <family val="1"/>
      </rPr>
      <t>რაიონული</t>
    </r>
    <r>
      <rPr>
        <b/>
        <sz val="11"/>
        <color rgb="FF000000"/>
        <rFont val="Calibri"/>
        <family val="2"/>
        <scheme val="minor"/>
      </rPr>
      <t xml:space="preserve"> </t>
    </r>
    <r>
      <rPr>
        <b/>
        <sz val="11"/>
        <color rgb="FF000000"/>
        <rFont val="Sylfaen"/>
        <family val="1"/>
      </rPr>
      <t>განყოფილება</t>
    </r>
    <r>
      <rPr>
        <b/>
        <sz val="11"/>
        <color rgb="FF000000"/>
        <rFont val="Calibri"/>
        <family val="2"/>
        <scheme val="minor"/>
      </rPr>
      <t xml:space="preserve"> </t>
    </r>
  </si>
  <si>
    <t>საგზურები ბექ პორტალზე აღირიცხებოდა და ფურცლებად არ მაქვს.</t>
  </si>
  <si>
    <t>საგზურები ბექ პორტალზე აღირიცხებოდა და ფურცლებად არ მაქვს</t>
  </si>
  <si>
    <t>მასობრივი გასაუბრება</t>
  </si>
  <si>
    <t>სტაჟირება.(დოკუმენტაცია გამზადდა, მაგრამ სტაჟირება არ განხორციელდა დამსაქმებლის უარის გამო.</t>
  </si>
  <si>
    <t>დამსაქმებელთან განხორციელებული ვიზიტის აღრიცხვა.</t>
  </si>
  <si>
    <r>
      <t>სამუშაოს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მაძიებელთა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ჯგუფური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კონსულტირება</t>
    </r>
  </si>
  <si>
    <r>
      <t xml:space="preserve"> </t>
    </r>
    <r>
      <rPr>
        <sz val="10"/>
        <color rgb="FF000000"/>
        <rFont val="Sylfaen"/>
        <family val="1"/>
      </rPr>
      <t>გაცემული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საგზურები</t>
    </r>
  </si>
  <si>
    <r>
      <t>სამუშაოს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მაძიებლის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მხრიდან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დასაქმების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სერვისების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შესახებ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მოთხოვნა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თანხმობის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ფურცელი</t>
    </r>
    <r>
      <rPr>
        <sz val="10"/>
        <color rgb="FF000000"/>
        <rFont val="Calibri"/>
        <family val="2"/>
        <scheme val="minor"/>
      </rPr>
      <t>–</t>
    </r>
    <r>
      <rPr>
        <sz val="10"/>
        <color rgb="FF000000"/>
        <rFont val="Sylfaen"/>
        <family val="1"/>
      </rPr>
      <t>დანართი</t>
    </r>
    <r>
      <rPr>
        <sz val="10"/>
        <color rgb="FF000000"/>
        <rFont val="Calibri"/>
        <family val="2"/>
        <scheme val="minor"/>
      </rPr>
      <t xml:space="preserve"> 1,</t>
    </r>
  </si>
  <si>
    <r>
      <t xml:space="preserve"> </t>
    </r>
    <r>
      <rPr>
        <sz val="10"/>
        <color rgb="FF000000"/>
        <rFont val="Sylfaen"/>
        <family val="1"/>
      </rPr>
      <t>უარის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თქმის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ფურცელი</t>
    </r>
    <r>
      <rPr>
        <sz val="10"/>
        <color rgb="FF000000"/>
        <rFont val="Calibri"/>
        <family val="2"/>
        <scheme val="minor"/>
      </rPr>
      <t xml:space="preserve">, </t>
    </r>
    <r>
      <rPr>
        <sz val="10"/>
        <color rgb="FF000000"/>
        <rFont val="Sylfaen"/>
        <family val="1"/>
      </rPr>
      <t>დასაქმების</t>
    </r>
    <r>
      <rPr>
        <sz val="10"/>
        <color rgb="FF000000"/>
        <rFont val="Calibri"/>
        <family val="2"/>
        <scheme val="minor"/>
      </rPr>
      <t>-</t>
    </r>
    <r>
      <rPr>
        <sz val="10"/>
        <color rgb="FF000000"/>
        <rFont val="Sylfaen"/>
        <family val="1"/>
      </rPr>
      <t>შესძლებლობების</t>
    </r>
    <r>
      <rPr>
        <sz val="10"/>
        <color rgb="FF000000"/>
        <rFont val="Calibri"/>
        <family val="2"/>
        <scheme val="minor"/>
      </rPr>
      <t>-</t>
    </r>
    <r>
      <rPr>
        <sz val="10"/>
        <color rgb="FF000000"/>
        <rFont val="Sylfaen"/>
        <family val="1"/>
      </rPr>
      <t>კითხვარი</t>
    </r>
    <r>
      <rPr>
        <sz val="10"/>
        <color rgb="FF000000"/>
        <rFont val="Calibri"/>
        <family val="2"/>
        <scheme val="minor"/>
      </rPr>
      <t>-</t>
    </r>
    <r>
      <rPr>
        <sz val="10"/>
        <color rgb="FF000000"/>
        <rFont val="Sylfaen"/>
        <family val="1"/>
      </rPr>
      <t>დანართი</t>
    </r>
    <r>
      <rPr>
        <sz val="10"/>
        <color rgb="FF000000"/>
        <rFont val="Calibri"/>
        <family val="2"/>
        <scheme val="minor"/>
      </rPr>
      <t xml:space="preserve"> 2                                             </t>
    </r>
  </si>
  <si>
    <r>
      <t>სულ</t>
    </r>
    <r>
      <rPr>
        <b/>
        <sz val="10"/>
        <color rgb="FF000000"/>
        <rFont val="Calibri"/>
        <family val="2"/>
        <scheme val="minor"/>
      </rPr>
      <t xml:space="preserve"> </t>
    </r>
    <r>
      <rPr>
        <b/>
        <sz val="10"/>
        <color rgb="FF000000"/>
        <rFont val="Sylfaen"/>
        <family val="1"/>
      </rPr>
      <t>ფურცელთა</t>
    </r>
    <r>
      <rPr>
        <b/>
        <sz val="10"/>
        <color rgb="FF000000"/>
        <rFont val="Calibri"/>
        <family val="2"/>
        <scheme val="minor"/>
      </rPr>
      <t xml:space="preserve"> </t>
    </r>
    <r>
      <rPr>
        <b/>
        <sz val="10"/>
        <color rgb="FF000000"/>
        <rFont val="Sylfaen"/>
        <family val="1"/>
      </rPr>
      <t>რაოდენობის</t>
    </r>
    <r>
      <rPr>
        <b/>
        <sz val="10"/>
        <color rgb="FF000000"/>
        <rFont val="Calibri"/>
        <family val="2"/>
        <scheme val="minor"/>
      </rPr>
      <t xml:space="preserve"> </t>
    </r>
    <r>
      <rPr>
        <b/>
        <sz val="10"/>
        <color rgb="FF000000"/>
        <rFont val="Sylfaen"/>
        <family val="1"/>
      </rPr>
      <t>ჯამი</t>
    </r>
  </si>
  <si>
    <t>სოციალური მომსახურების სააგენტოს სამტრედიის რაიონული განყოფილების უფროსი</t>
  </si>
  <si>
    <t>ნარგიზი კაცაძე</t>
  </si>
  <si>
    <t xml:space="preserve">სოციალური მომსახურების სააგენტოს  საჩხერის  რაიონული განყოფილება </t>
  </si>
  <si>
    <t>მოქალაქეთა პროფესიული მომზადება-გადამზადება</t>
  </si>
  <si>
    <t>სოციალური მომსახურების სააგენტოს საჩხერის რაიონული განყოფილების უფროსი                                ( ნ. მაჭარაშვილი)</t>
  </si>
  <si>
    <t xml:space="preserve">სოციალური მომსახურების სააგენტოს  ტყიბულის რაიონული განყოფილება </t>
  </si>
  <si>
    <t>პროფესიულ მომზადება გადამზადებასთან დაკავშირებით არსებული დოკუმენტაცია(2016 წლის 19 აგვისტოს გაფორმებულ პროფესიულ სწავლებასთან დაკავშირებით წერილები  დანართებით, მოქალაქეთა განცხადებები დანართებით )</t>
  </si>
  <si>
    <t>სამუშაოს მოძიების მიზნით დამსაქმებელთან განხორციელებული ვიზიტებისა და სატელეფონო ზარების შესახებ წერილები  დანართებით</t>
  </si>
  <si>
    <t>სოციალური მომსახურების სააგენტოს ტყიბულის                       რაიონული განყოფილების უფროსი</t>
  </si>
  <si>
    <t>რამაზი გაბრიაძე</t>
  </si>
  <si>
    <t xml:space="preserve">სოციალური მომსახურების სააგენტოს  წყალტუბოს  რაიონული განყოფილება </t>
  </si>
  <si>
    <t>სოციალური მომსახურების სააგენტოს  წყალტუბოს რაიონული განყოფილების უფროსის მ/შ                                                                   ი.კაკაბაძე</t>
  </si>
  <si>
    <t xml:space="preserve">სოციალური მომსახურების სააგენტოს        --ჭიათურის--- რაიონული განყოფილება </t>
  </si>
  <si>
    <t>სოციალური მომსახურების სააგენტოს ---ჭიათურის- რაიონული განყოფილების უფროსის მ/შ                        / ნათელა ცხოვრებაძე/</t>
  </si>
  <si>
    <t xml:space="preserve">სოციალური მომსახურების სააგენტოს - ხარაგაულის-- რაიონული განყოფილება </t>
  </si>
  <si>
    <t>სოციალური მომსახურების სააგენტოს -ხარაგაულის- რაიონული განყოფილების უფროსი</t>
  </si>
  <si>
    <t xml:space="preserve">სოციალური მომსახურების სააგენტოს  ხონის  რაიონული განყოფილება </t>
  </si>
  <si>
    <t>სამუშაოს მაძიებლის მხრიდან დასაქმების სერვისების შესახებ მოთხოვნა თანხმობის ფურცელი–დანართი 1, უარის თქმის ფურცელი, დასაქმების-შესძლებლობების-კითხვარი-დანართი 2 მომხმარებლის კმაყოფილების გამოკითხვა   დანართი:5</t>
  </si>
  <si>
    <t>ხდებოდა მოქელქეთა რეგისტრაცია შრომის ბაზრის მართვის საინფორმაციო პორტალზე ,მაგრამ არ ხდებოდა აღნიშნული დანართების შევსება</t>
  </si>
  <si>
    <t>სოციალური მომსახურების სააგენტოს  ხონის რაიონული განყოფილების უფროსი : ლევან ქუთათელაძე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</si>
</sst>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Sylfaen"/>
      <family val="1"/>
    </font>
    <font>
      <sz val="10"/>
      <color theme="1"/>
      <name val="Calibri"/>
      <family val="2"/>
      <scheme val="minor"/>
    </font>
    <font>
      <sz val="10"/>
      <color theme="1"/>
      <name val="Sylfaen"/>
      <family val="1"/>
    </font>
    <font>
      <b/>
      <sz val="14"/>
      <color theme="1"/>
      <name val="Calibri"/>
      <family val="2"/>
      <scheme val="minor"/>
    </font>
    <font>
      <b/>
      <sz val="12"/>
      <color indexed="8"/>
      <name val="Sylfaen"/>
      <family val="1"/>
    </font>
    <font>
      <b/>
      <sz val="11"/>
      <color indexed="8"/>
      <name val="Calibri"/>
      <family val="2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FF0000"/>
      <name val="Calibri"/>
      <family val="2"/>
      <scheme val="minor"/>
    </font>
    <font>
      <b/>
      <sz val="11"/>
      <color theme="1"/>
      <name val="Sylfaen"/>
      <family val="1"/>
    </font>
    <font>
      <b/>
      <sz val="12"/>
      <color rgb="FF000000"/>
      <name val="Sylfaen"/>
      <family val="1"/>
    </font>
    <font>
      <b/>
      <sz val="11"/>
      <color rgb="FF000000"/>
      <name val="Sylfaen"/>
      <family val="1"/>
    </font>
    <font>
      <b/>
      <sz val="11"/>
      <color rgb="FF000000"/>
      <name val="Calibri"/>
      <family val="2"/>
      <scheme val="minor"/>
    </font>
    <font>
      <sz val="10"/>
      <color rgb="FF000000"/>
      <name val="Sylfaen"/>
      <family val="1"/>
    </font>
    <font>
      <sz val="10"/>
      <color rgb="FF000000"/>
      <name val="Calibri"/>
      <family val="2"/>
      <scheme val="minor"/>
    </font>
    <font>
      <b/>
      <sz val="10"/>
      <color rgb="FF000000"/>
      <name val="Sylfaen"/>
      <family val="1"/>
    </font>
    <font>
      <b/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1"/>
      <name val="Sylfaen"/>
      <family val="1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right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8"/>
  <sheetViews>
    <sheetView tabSelected="1" workbookViewId="0">
      <selection activeCell="B7" sqref="B7"/>
    </sheetView>
  </sheetViews>
  <sheetFormatPr defaultRowHeight="15" x14ac:dyDescent="0.25"/>
  <cols>
    <col min="1" max="1" width="4.7109375" style="1" customWidth="1"/>
    <col min="2" max="2" width="76.140625" style="1" customWidth="1"/>
    <col min="3" max="3" width="16.5703125" style="3" customWidth="1"/>
    <col min="4" max="4" width="15.140625" style="3" customWidth="1"/>
    <col min="5" max="5" width="17.28515625" style="3" customWidth="1"/>
    <col min="6" max="16384" width="9.140625" style="1"/>
  </cols>
  <sheetData>
    <row r="1" spans="2:5" s="3" customFormat="1" ht="38.25" customHeight="1" x14ac:dyDescent="0.35">
      <c r="B1" s="14" t="s">
        <v>0</v>
      </c>
      <c r="C1" s="14"/>
      <c r="D1" s="14"/>
      <c r="E1" s="14"/>
    </row>
    <row r="2" spans="2:5" ht="37.5" customHeight="1" x14ac:dyDescent="0.25">
      <c r="B2" s="13" t="s">
        <v>48</v>
      </c>
      <c r="C2" s="13"/>
      <c r="D2" s="13"/>
      <c r="E2" s="13"/>
    </row>
    <row r="3" spans="2:5" ht="10.5" customHeight="1" x14ac:dyDescent="0.25"/>
    <row r="4" spans="2:5" ht="26.25" customHeight="1" x14ac:dyDescent="0.25">
      <c r="B4" s="18" t="s">
        <v>1</v>
      </c>
      <c r="C4" s="15" t="s">
        <v>3</v>
      </c>
      <c r="D4" s="16"/>
      <c r="E4" s="17"/>
    </row>
    <row r="5" spans="2:5" s="3" customFormat="1" ht="19.5" customHeight="1" x14ac:dyDescent="0.25">
      <c r="B5" s="19"/>
      <c r="C5" s="2" t="s">
        <v>4</v>
      </c>
      <c r="D5" s="2" t="s">
        <v>5</v>
      </c>
      <c r="E5" s="2" t="s">
        <v>6</v>
      </c>
    </row>
    <row r="6" spans="2:5" s="3" customFormat="1" ht="27.75" customHeight="1" x14ac:dyDescent="0.25">
      <c r="B6" s="12" t="s">
        <v>2</v>
      </c>
      <c r="C6" s="12"/>
      <c r="D6" s="12"/>
      <c r="E6" s="12"/>
    </row>
    <row r="7" spans="2:5" ht="24.75" customHeight="1" x14ac:dyDescent="0.25">
      <c r="B7" s="6" t="s">
        <v>51</v>
      </c>
      <c r="C7" s="4">
        <v>1</v>
      </c>
      <c r="D7" s="4">
        <v>63</v>
      </c>
      <c r="E7" s="4">
        <v>882</v>
      </c>
    </row>
    <row r="8" spans="2:5" ht="33" customHeight="1" x14ac:dyDescent="0.25">
      <c r="B8" s="7" t="s">
        <v>52</v>
      </c>
      <c r="C8" s="4">
        <v>1</v>
      </c>
      <c r="D8" s="4">
        <v>24</v>
      </c>
      <c r="E8" s="4">
        <v>296</v>
      </c>
    </row>
    <row r="9" spans="2:5" ht="19.5" customHeight="1" x14ac:dyDescent="0.3">
      <c r="B9" s="8" t="s">
        <v>7</v>
      </c>
      <c r="C9" s="4">
        <v>1</v>
      </c>
      <c r="D9" s="4">
        <v>59</v>
      </c>
      <c r="E9" s="4">
        <v>230</v>
      </c>
    </row>
    <row r="10" spans="2:5" ht="26.25" customHeight="1" x14ac:dyDescent="0.25">
      <c r="B10" s="12" t="s">
        <v>12</v>
      </c>
      <c r="C10" s="12"/>
      <c r="D10" s="12"/>
      <c r="E10" s="12"/>
    </row>
    <row r="11" spans="2:5" ht="42.75" customHeight="1" x14ac:dyDescent="0.3">
      <c r="B11" s="9" t="s">
        <v>8</v>
      </c>
      <c r="C11" s="4">
        <v>4</v>
      </c>
      <c r="D11" s="4">
        <v>202</v>
      </c>
      <c r="E11" s="4">
        <v>1616</v>
      </c>
    </row>
    <row r="12" spans="2:5" ht="38.25" x14ac:dyDescent="0.25">
      <c r="B12" s="7" t="s">
        <v>9</v>
      </c>
      <c r="C12" s="4">
        <v>1</v>
      </c>
      <c r="D12" s="4">
        <v>16</v>
      </c>
      <c r="E12" s="4">
        <v>300</v>
      </c>
    </row>
    <row r="13" spans="2:5" ht="15.75" x14ac:dyDescent="0.3">
      <c r="B13" s="8" t="s">
        <v>10</v>
      </c>
      <c r="C13" s="4">
        <v>2</v>
      </c>
      <c r="D13" s="4">
        <v>41</v>
      </c>
      <c r="E13" s="4">
        <v>615</v>
      </c>
    </row>
    <row r="14" spans="2:5" ht="120" x14ac:dyDescent="0.3">
      <c r="B14" s="9" t="s">
        <v>11</v>
      </c>
      <c r="C14" s="10">
        <v>1</v>
      </c>
      <c r="D14" s="10">
        <v>40</v>
      </c>
      <c r="E14" s="10">
        <v>160</v>
      </c>
    </row>
    <row r="15" spans="2:5" ht="27" customHeight="1" x14ac:dyDescent="0.25">
      <c r="B15" s="12" t="s">
        <v>13</v>
      </c>
      <c r="C15" s="12"/>
      <c r="D15" s="12"/>
      <c r="E15" s="12"/>
    </row>
    <row r="16" spans="2:5" x14ac:dyDescent="0.3">
      <c r="B16" s="9" t="s">
        <v>7</v>
      </c>
      <c r="C16" s="11">
        <v>1</v>
      </c>
      <c r="D16" s="11">
        <v>42</v>
      </c>
      <c r="E16" s="11">
        <v>172</v>
      </c>
    </row>
    <row r="17" spans="2:5" x14ac:dyDescent="0.3">
      <c r="B17" s="8" t="s">
        <v>14</v>
      </c>
      <c r="C17" s="11">
        <v>1</v>
      </c>
      <c r="D17" s="11">
        <v>54</v>
      </c>
      <c r="E17" s="11">
        <v>164</v>
      </c>
    </row>
    <row r="18" spans="2:5" x14ac:dyDescent="0.3">
      <c r="B18" s="8" t="s">
        <v>15</v>
      </c>
      <c r="C18" s="11" t="s">
        <v>16</v>
      </c>
      <c r="D18" s="11">
        <v>11</v>
      </c>
      <c r="E18" s="11">
        <v>110</v>
      </c>
    </row>
    <row r="19" spans="2:5" x14ac:dyDescent="0.3">
      <c r="B19" s="8" t="s">
        <v>17</v>
      </c>
      <c r="C19" s="11">
        <v>1</v>
      </c>
      <c r="D19" s="11">
        <v>42</v>
      </c>
      <c r="E19" s="11">
        <v>284</v>
      </c>
    </row>
    <row r="20" spans="2:5" x14ac:dyDescent="0.3">
      <c r="B20" s="9" t="s">
        <v>18</v>
      </c>
      <c r="C20" s="11">
        <v>1</v>
      </c>
      <c r="D20" s="11"/>
      <c r="E20" s="11">
        <v>340</v>
      </c>
    </row>
    <row r="21" spans="2:5" ht="45" x14ac:dyDescent="0.3">
      <c r="B21" s="9" t="s">
        <v>19</v>
      </c>
      <c r="C21" s="11">
        <v>1</v>
      </c>
      <c r="D21" s="11">
        <v>42</v>
      </c>
      <c r="E21" s="11">
        <v>350</v>
      </c>
    </row>
    <row r="22" spans="2:5" x14ac:dyDescent="0.25">
      <c r="B22" s="7" t="s">
        <v>20</v>
      </c>
      <c r="C22" s="11">
        <v>1</v>
      </c>
      <c r="D22" s="11">
        <v>22</v>
      </c>
      <c r="E22" s="11">
        <v>398</v>
      </c>
    </row>
    <row r="23" spans="2:5" x14ac:dyDescent="0.3">
      <c r="B23" s="8" t="s">
        <v>21</v>
      </c>
      <c r="C23" s="11">
        <v>1</v>
      </c>
      <c r="D23" s="11">
        <v>15</v>
      </c>
      <c r="E23" s="11">
        <v>200</v>
      </c>
    </row>
    <row r="24" spans="2:5" ht="30" x14ac:dyDescent="0.3">
      <c r="B24" s="9" t="s">
        <v>22</v>
      </c>
      <c r="C24" s="11"/>
      <c r="D24" s="11"/>
      <c r="E24" s="11">
        <v>1400</v>
      </c>
    </row>
    <row r="25" spans="2:5" ht="30" x14ac:dyDescent="0.3">
      <c r="B25" s="9" t="s">
        <v>23</v>
      </c>
      <c r="C25" s="11"/>
      <c r="D25" s="11"/>
      <c r="E25" s="11">
        <v>1200</v>
      </c>
    </row>
    <row r="26" spans="2:5" x14ac:dyDescent="0.3">
      <c r="B26" s="8" t="s">
        <v>24</v>
      </c>
      <c r="C26" s="11">
        <v>1</v>
      </c>
      <c r="D26" s="11"/>
      <c r="E26" s="11">
        <v>348</v>
      </c>
    </row>
    <row r="27" spans="2:5" ht="27.75" customHeight="1" x14ac:dyDescent="0.25">
      <c r="B27" s="12" t="s">
        <v>25</v>
      </c>
      <c r="C27" s="12"/>
      <c r="D27" s="12"/>
      <c r="E27" s="12"/>
    </row>
    <row r="28" spans="2:5" ht="30" x14ac:dyDescent="0.3">
      <c r="B28" s="9" t="s">
        <v>26</v>
      </c>
      <c r="C28" s="11"/>
      <c r="D28" s="11"/>
      <c r="E28" s="11">
        <v>250</v>
      </c>
    </row>
    <row r="29" spans="2:5" ht="30" x14ac:dyDescent="0.3">
      <c r="B29" s="9" t="s">
        <v>27</v>
      </c>
      <c r="C29" s="11"/>
      <c r="D29" s="11"/>
      <c r="E29" s="11">
        <v>300</v>
      </c>
    </row>
    <row r="30" spans="2:5" ht="45" x14ac:dyDescent="0.3">
      <c r="B30" s="9" t="s">
        <v>28</v>
      </c>
      <c r="C30" s="11"/>
      <c r="D30" s="11"/>
      <c r="E30" s="11">
        <v>80</v>
      </c>
    </row>
    <row r="31" spans="2:5" ht="30" x14ac:dyDescent="0.3">
      <c r="B31" s="9" t="s">
        <v>29</v>
      </c>
      <c r="C31" s="11"/>
      <c r="D31" s="11"/>
      <c r="E31" s="11">
        <v>180</v>
      </c>
    </row>
    <row r="32" spans="2:5" ht="30" x14ac:dyDescent="0.3">
      <c r="B32" s="9" t="s">
        <v>30</v>
      </c>
      <c r="C32" s="11">
        <v>1</v>
      </c>
      <c r="D32" s="11"/>
      <c r="E32" s="11">
        <v>180</v>
      </c>
    </row>
    <row r="33" spans="2:5" x14ac:dyDescent="0.3">
      <c r="B33" s="9" t="s">
        <v>17</v>
      </c>
      <c r="C33" s="11">
        <v>1</v>
      </c>
      <c r="D33" s="11">
        <v>45</v>
      </c>
      <c r="E33" s="11">
        <v>250</v>
      </c>
    </row>
    <row r="34" spans="2:5" x14ac:dyDescent="0.25">
      <c r="B34" s="7" t="s">
        <v>31</v>
      </c>
      <c r="C34" s="11">
        <v>1</v>
      </c>
      <c r="D34" s="11">
        <v>10</v>
      </c>
      <c r="E34" s="11">
        <v>200</v>
      </c>
    </row>
    <row r="35" spans="2:5" x14ac:dyDescent="0.3">
      <c r="B35" s="8" t="s">
        <v>32</v>
      </c>
      <c r="C35" s="11">
        <v>1</v>
      </c>
      <c r="D35" s="11">
        <v>98</v>
      </c>
      <c r="E35" s="11">
        <v>196</v>
      </c>
    </row>
    <row r="36" spans="2:5" ht="30" x14ac:dyDescent="0.3">
      <c r="B36" s="9" t="s">
        <v>33</v>
      </c>
      <c r="C36" s="11"/>
      <c r="D36" s="11"/>
      <c r="E36" s="11">
        <v>1600</v>
      </c>
    </row>
    <row r="37" spans="2:5" x14ac:dyDescent="0.3">
      <c r="B37" s="9" t="s">
        <v>34</v>
      </c>
      <c r="C37" s="11"/>
      <c r="D37" s="11"/>
      <c r="E37" s="11">
        <v>600</v>
      </c>
    </row>
    <row r="38" spans="2:5" x14ac:dyDescent="0.3">
      <c r="B38" s="8" t="s">
        <v>24</v>
      </c>
      <c r="C38" s="11"/>
      <c r="D38" s="11"/>
      <c r="E38" s="11">
        <v>800</v>
      </c>
    </row>
    <row r="39" spans="2:5" ht="29.25" customHeight="1" x14ac:dyDescent="0.25">
      <c r="B39" s="12" t="s">
        <v>35</v>
      </c>
      <c r="C39" s="12"/>
      <c r="D39" s="12"/>
      <c r="E39" s="12"/>
    </row>
    <row r="40" spans="2:5" ht="45" x14ac:dyDescent="0.3">
      <c r="B40" s="9" t="s">
        <v>36</v>
      </c>
      <c r="C40" s="11"/>
      <c r="D40" s="11"/>
      <c r="E40" s="11">
        <v>1380</v>
      </c>
    </row>
    <row r="41" spans="2:5" s="3" customFormat="1" ht="45" x14ac:dyDescent="0.3">
      <c r="B41" s="9" t="s">
        <v>38</v>
      </c>
      <c r="C41" s="11"/>
      <c r="D41" s="11"/>
      <c r="E41" s="11">
        <v>100</v>
      </c>
    </row>
    <row r="42" spans="2:5" ht="45" x14ac:dyDescent="0.3">
      <c r="B42" s="9" t="s">
        <v>37</v>
      </c>
      <c r="C42" s="11"/>
      <c r="D42" s="11"/>
      <c r="E42" s="11">
        <v>100</v>
      </c>
    </row>
    <row r="43" spans="2:5" s="3" customFormat="1" ht="45" x14ac:dyDescent="0.3">
      <c r="B43" s="9" t="s">
        <v>42</v>
      </c>
      <c r="C43" s="11"/>
      <c r="D43" s="11"/>
      <c r="E43" s="11">
        <v>1360</v>
      </c>
    </row>
    <row r="44" spans="2:5" ht="60" x14ac:dyDescent="0.3">
      <c r="B44" s="9" t="s">
        <v>39</v>
      </c>
      <c r="C44" s="11"/>
      <c r="D44" s="11"/>
      <c r="E44" s="11">
        <v>110</v>
      </c>
    </row>
    <row r="45" spans="2:5" x14ac:dyDescent="0.3">
      <c r="B45" s="9" t="s">
        <v>32</v>
      </c>
      <c r="C45" s="11">
        <v>1</v>
      </c>
      <c r="D45" s="11">
        <v>38</v>
      </c>
      <c r="E45" s="11">
        <v>80</v>
      </c>
    </row>
    <row r="46" spans="2:5" x14ac:dyDescent="0.3">
      <c r="B46" s="9" t="s">
        <v>40</v>
      </c>
      <c r="C46" s="11">
        <v>1</v>
      </c>
      <c r="D46" s="11">
        <v>8</v>
      </c>
      <c r="E46" s="11">
        <v>130</v>
      </c>
    </row>
    <row r="47" spans="2:5" ht="23.25" customHeight="1" x14ac:dyDescent="0.3">
      <c r="B47" s="9" t="s">
        <v>41</v>
      </c>
      <c r="C47" s="11">
        <v>1</v>
      </c>
      <c r="D47" s="11">
        <v>16</v>
      </c>
      <c r="E47" s="11">
        <v>280</v>
      </c>
    </row>
    <row r="48" spans="2:5" ht="38.25" x14ac:dyDescent="0.25">
      <c r="B48" s="7" t="s">
        <v>43</v>
      </c>
      <c r="C48" s="11"/>
      <c r="D48" s="11"/>
      <c r="E48" s="11">
        <v>80</v>
      </c>
    </row>
    <row r="49" spans="2:5" ht="60" x14ac:dyDescent="0.3">
      <c r="B49" s="9" t="s">
        <v>44</v>
      </c>
      <c r="C49" s="11"/>
      <c r="D49" s="11"/>
      <c r="E49" s="11">
        <v>130</v>
      </c>
    </row>
    <row r="50" spans="2:5" ht="75" x14ac:dyDescent="0.3">
      <c r="B50" s="9" t="s">
        <v>45</v>
      </c>
      <c r="C50" s="11"/>
      <c r="D50" s="11"/>
      <c r="E50" s="11">
        <v>120</v>
      </c>
    </row>
    <row r="51" spans="2:5" x14ac:dyDescent="0.3">
      <c r="B51" s="9" t="s">
        <v>46</v>
      </c>
      <c r="C51" s="11"/>
      <c r="D51" s="11">
        <v>22</v>
      </c>
      <c r="E51" s="11">
        <v>1700</v>
      </c>
    </row>
    <row r="52" spans="2:5" x14ac:dyDescent="0.3">
      <c r="B52" s="8" t="s">
        <v>47</v>
      </c>
      <c r="C52" s="11"/>
      <c r="D52" s="11"/>
      <c r="E52" s="11">
        <v>100</v>
      </c>
    </row>
    <row r="55" spans="2:5" s="3" customFormat="1" x14ac:dyDescent="0.25"/>
    <row r="56" spans="2:5" ht="30" x14ac:dyDescent="0.25">
      <c r="B56" s="5" t="s">
        <v>49</v>
      </c>
    </row>
    <row r="57" spans="2:5" x14ac:dyDescent="0.25">
      <c r="B57" s="5"/>
    </row>
    <row r="58" spans="2:5" x14ac:dyDescent="0.25">
      <c r="B58" s="5" t="s">
        <v>50</v>
      </c>
    </row>
  </sheetData>
  <mergeCells count="9">
    <mergeCell ref="B15:E15"/>
    <mergeCell ref="B27:E27"/>
    <mergeCell ref="B39:E39"/>
    <mergeCell ref="B2:E2"/>
    <mergeCell ref="B1:E1"/>
    <mergeCell ref="B6:E6"/>
    <mergeCell ref="C4:E4"/>
    <mergeCell ref="B4:B5"/>
    <mergeCell ref="B10:E10"/>
  </mergeCells>
  <pageMargins left="0.2" right="0.2" top="0.25" bottom="0.2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D6" sqref="D6"/>
    </sheetView>
  </sheetViews>
  <sheetFormatPr defaultRowHeight="15" x14ac:dyDescent="0.25"/>
  <cols>
    <col min="1" max="1" width="4.5703125" customWidth="1"/>
    <col min="2" max="2" width="53.28515625" customWidth="1"/>
    <col min="9" max="9" width="23.5703125" customWidth="1"/>
  </cols>
  <sheetData>
    <row r="1" spans="1:9" s="3" customFormat="1" ht="38.25" customHeight="1" x14ac:dyDescent="0.35">
      <c r="B1" s="20" t="s">
        <v>0</v>
      </c>
      <c r="C1" s="20"/>
      <c r="D1" s="20"/>
      <c r="E1" s="20"/>
      <c r="F1" s="20"/>
      <c r="G1" s="20"/>
      <c r="H1" s="20"/>
      <c r="I1" s="20"/>
    </row>
    <row r="2" spans="1:9" s="3" customFormat="1" ht="37.5" customHeight="1" x14ac:dyDescent="0.25">
      <c r="B2" s="21" t="s">
        <v>53</v>
      </c>
      <c r="C2" s="21"/>
      <c r="D2" s="21"/>
      <c r="E2" s="21"/>
      <c r="F2" s="21"/>
      <c r="G2" s="21"/>
      <c r="H2" s="21"/>
      <c r="I2" s="21"/>
    </row>
    <row r="3" spans="1:9" s="3" customFormat="1" ht="9" customHeight="1" x14ac:dyDescent="0.25"/>
    <row r="4" spans="1:9" s="3" customFormat="1" ht="42.75" customHeight="1" x14ac:dyDescent="0.25">
      <c r="B4" s="22"/>
      <c r="C4" s="23">
        <v>2014</v>
      </c>
      <c r="D4" s="23">
        <v>2015</v>
      </c>
      <c r="E4" s="23">
        <v>2016</v>
      </c>
      <c r="F4" s="23">
        <v>2017</v>
      </c>
      <c r="G4" s="23">
        <v>2018</v>
      </c>
      <c r="H4" s="23">
        <v>2019</v>
      </c>
      <c r="I4" s="23" t="s">
        <v>54</v>
      </c>
    </row>
    <row r="5" spans="1:9" s="3" customFormat="1" ht="28.5" customHeight="1" x14ac:dyDescent="0.25">
      <c r="B5" s="24" t="s">
        <v>55</v>
      </c>
      <c r="C5" s="22">
        <v>9</v>
      </c>
      <c r="D5" s="25">
        <v>21</v>
      </c>
      <c r="E5" s="25">
        <v>20</v>
      </c>
      <c r="F5" s="25">
        <v>12</v>
      </c>
      <c r="G5" s="25">
        <v>10</v>
      </c>
      <c r="H5" s="25">
        <v>10</v>
      </c>
      <c r="I5" s="25">
        <v>82</v>
      </c>
    </row>
    <row r="6" spans="1:9" s="3" customFormat="1" ht="25.5" customHeight="1" x14ac:dyDescent="0.25">
      <c r="A6" s="26"/>
      <c r="B6" s="27" t="s">
        <v>56</v>
      </c>
      <c r="C6" s="25" t="s">
        <v>57</v>
      </c>
      <c r="D6" s="25">
        <v>13</v>
      </c>
      <c r="E6" s="25">
        <v>5</v>
      </c>
      <c r="F6" s="25">
        <v>6</v>
      </c>
      <c r="G6" s="25">
        <v>21</v>
      </c>
      <c r="H6" s="25">
        <v>5</v>
      </c>
      <c r="I6" s="25">
        <f>SUM(C6:H6)</f>
        <v>50</v>
      </c>
    </row>
    <row r="7" spans="1:9" s="3" customFormat="1" ht="86.25" customHeight="1" x14ac:dyDescent="0.25">
      <c r="A7" s="26"/>
      <c r="B7" s="27" t="s">
        <v>58</v>
      </c>
      <c r="C7" s="25"/>
      <c r="D7" s="25"/>
      <c r="E7" s="25"/>
      <c r="F7" s="25">
        <v>24</v>
      </c>
      <c r="G7" s="25">
        <v>379</v>
      </c>
      <c r="H7" s="25">
        <v>600</v>
      </c>
      <c r="I7" s="25">
        <f>SUM(F7:H7)</f>
        <v>1003</v>
      </c>
    </row>
    <row r="8" spans="1:9" s="3" customFormat="1" ht="24.75" customHeight="1" x14ac:dyDescent="0.25">
      <c r="A8" s="26"/>
      <c r="B8" s="27" t="s">
        <v>59</v>
      </c>
      <c r="C8" s="25"/>
      <c r="D8" s="25"/>
      <c r="E8" s="25"/>
      <c r="F8" s="25">
        <v>63</v>
      </c>
      <c r="G8" s="25"/>
      <c r="H8" s="25"/>
      <c r="I8" s="25">
        <v>63</v>
      </c>
    </row>
    <row r="9" spans="1:9" s="3" customFormat="1" ht="39.75" customHeight="1" x14ac:dyDescent="0.25">
      <c r="A9" s="26"/>
      <c r="B9" s="28" t="s">
        <v>60</v>
      </c>
      <c r="C9" s="10">
        <v>59</v>
      </c>
      <c r="D9" s="10">
        <v>24</v>
      </c>
      <c r="E9" s="10">
        <v>5</v>
      </c>
      <c r="F9" s="10">
        <v>6</v>
      </c>
      <c r="G9" s="10">
        <v>8</v>
      </c>
      <c r="H9" s="10"/>
      <c r="I9" s="10">
        <v>52</v>
      </c>
    </row>
    <row r="10" spans="1:9" s="3" customFormat="1" ht="27" customHeight="1" x14ac:dyDescent="0.25">
      <c r="A10" s="26"/>
      <c r="B10" s="28" t="s">
        <v>61</v>
      </c>
      <c r="C10" s="10"/>
      <c r="D10" s="10"/>
      <c r="E10" s="10"/>
      <c r="F10" s="10"/>
      <c r="G10" s="10"/>
      <c r="H10" s="10">
        <v>37</v>
      </c>
      <c r="I10" s="10">
        <v>37</v>
      </c>
    </row>
    <row r="11" spans="1:9" s="3" customFormat="1" x14ac:dyDescent="0.25">
      <c r="A11" s="29"/>
      <c r="B11" s="30"/>
      <c r="C11" s="29"/>
      <c r="D11" s="29"/>
      <c r="E11" s="29"/>
      <c r="F11" s="29"/>
      <c r="G11" s="29"/>
      <c r="H11" s="29"/>
      <c r="I11" s="29"/>
    </row>
    <row r="12" spans="1:9" s="3" customFormat="1" ht="74.25" customHeight="1" x14ac:dyDescent="0.25">
      <c r="B12" s="5" t="s">
        <v>62</v>
      </c>
    </row>
  </sheetData>
  <mergeCells count="2">
    <mergeCell ref="B1:I1"/>
    <mergeCell ref="B2:I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activeCell="B6" sqref="B6"/>
    </sheetView>
  </sheetViews>
  <sheetFormatPr defaultRowHeight="15" x14ac:dyDescent="0.25"/>
  <cols>
    <col min="1" max="1" width="4" style="3" customWidth="1"/>
    <col min="2" max="2" width="63.28515625" style="3" customWidth="1"/>
    <col min="3" max="3" width="6.7109375" style="3" customWidth="1"/>
    <col min="4" max="4" width="6.28515625" style="3" customWidth="1"/>
    <col min="5" max="5" width="7.42578125" style="3" customWidth="1"/>
    <col min="6" max="6" width="8" style="3" customWidth="1"/>
    <col min="7" max="7" width="7.28515625" style="3" customWidth="1"/>
    <col min="8" max="8" width="13.140625" style="3" customWidth="1"/>
    <col min="9" max="9" width="16.5703125" style="3" customWidth="1"/>
    <col min="10" max="11" width="9.140625" style="3"/>
  </cols>
  <sheetData>
    <row r="1" spans="2:9" ht="36" customHeight="1" x14ac:dyDescent="0.35">
      <c r="B1" s="14" t="s">
        <v>0</v>
      </c>
      <c r="C1" s="14"/>
      <c r="D1" s="14"/>
      <c r="E1" s="14"/>
      <c r="F1" s="14"/>
      <c r="G1" s="14"/>
      <c r="H1" s="14"/>
      <c r="I1" s="14"/>
    </row>
    <row r="2" spans="2:9" ht="31.5" customHeight="1" x14ac:dyDescent="0.25">
      <c r="B2" s="13" t="s">
        <v>63</v>
      </c>
      <c r="C2" s="13"/>
      <c r="D2" s="13"/>
      <c r="E2" s="13"/>
      <c r="F2" s="13"/>
      <c r="G2" s="13"/>
      <c r="H2" s="13"/>
      <c r="I2" s="13"/>
    </row>
    <row r="3" spans="2:9" ht="24" customHeight="1" x14ac:dyDescent="0.25"/>
    <row r="4" spans="2:9" ht="63" x14ac:dyDescent="0.25">
      <c r="B4" s="31"/>
      <c r="C4" s="2">
        <v>2014</v>
      </c>
      <c r="D4" s="2">
        <v>2015</v>
      </c>
      <c r="E4" s="2">
        <v>2016</v>
      </c>
      <c r="F4" s="2">
        <v>2017</v>
      </c>
      <c r="G4" s="2">
        <v>2018</v>
      </c>
      <c r="H4" s="2">
        <v>2019</v>
      </c>
      <c r="I4" s="2" t="s">
        <v>54</v>
      </c>
    </row>
    <row r="5" spans="2:9" ht="15.75" x14ac:dyDescent="0.25">
      <c r="B5" s="31" t="s">
        <v>55</v>
      </c>
      <c r="C5" s="31"/>
      <c r="D5" s="4">
        <v>4</v>
      </c>
      <c r="E5" s="4">
        <v>4</v>
      </c>
      <c r="F5" s="4">
        <v>4</v>
      </c>
      <c r="G5" s="4">
        <v>4</v>
      </c>
      <c r="H5" s="4">
        <v>4</v>
      </c>
      <c r="I5" s="4">
        <v>20</v>
      </c>
    </row>
    <row r="6" spans="2:9" ht="15.75" x14ac:dyDescent="0.25">
      <c r="B6" s="32" t="s">
        <v>56</v>
      </c>
      <c r="C6" s="4">
        <v>3</v>
      </c>
      <c r="D6" s="4" t="s">
        <v>64</v>
      </c>
      <c r="E6" s="4"/>
      <c r="F6" s="4"/>
      <c r="G6" s="4"/>
      <c r="H6" s="4"/>
      <c r="I6" s="4">
        <f>SUM(C6:H6)</f>
        <v>3</v>
      </c>
    </row>
    <row r="7" spans="2:9" ht="78.75" x14ac:dyDescent="0.25">
      <c r="B7" s="32" t="s">
        <v>58</v>
      </c>
      <c r="C7" s="4"/>
      <c r="D7" s="4"/>
      <c r="E7" s="4"/>
      <c r="F7" s="4"/>
      <c r="G7" s="4"/>
      <c r="H7" s="4">
        <v>1100</v>
      </c>
      <c r="I7" s="4">
        <f>SUM(F7:H7)</f>
        <v>1100</v>
      </c>
    </row>
    <row r="10" spans="2:9" x14ac:dyDescent="0.25">
      <c r="B10" s="5"/>
    </row>
    <row r="11" spans="2:9" ht="30" x14ac:dyDescent="0.25">
      <c r="B11" s="5" t="s">
        <v>65</v>
      </c>
    </row>
    <row r="12" spans="2:9" x14ac:dyDescent="0.25">
      <c r="B12" s="5"/>
    </row>
    <row r="13" spans="2:9" x14ac:dyDescent="0.25">
      <c r="B13" s="5" t="s">
        <v>66</v>
      </c>
    </row>
  </sheetData>
  <mergeCells count="2">
    <mergeCell ref="B1:I1"/>
    <mergeCell ref="B2:I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D12" sqref="D12"/>
    </sheetView>
  </sheetViews>
  <sheetFormatPr defaultRowHeight="15" x14ac:dyDescent="0.25"/>
  <cols>
    <col min="1" max="1" width="3.5703125" style="3" customWidth="1"/>
    <col min="2" max="2" width="67.85546875" style="3" customWidth="1"/>
    <col min="3" max="5" width="5.28515625" style="3" customWidth="1"/>
    <col min="6" max="6" width="5.7109375" style="3" customWidth="1"/>
    <col min="7" max="7" width="5.42578125" style="3" customWidth="1"/>
    <col min="8" max="8" width="5.28515625" style="3" customWidth="1"/>
    <col min="9" max="9" width="23.140625" style="3" customWidth="1"/>
    <col min="10" max="10" width="9.140625" style="3"/>
  </cols>
  <sheetData>
    <row r="1" spans="2:9" x14ac:dyDescent="0.25">
      <c r="B1" s="33"/>
    </row>
    <row r="2" spans="2:9" ht="24.75" customHeight="1" x14ac:dyDescent="0.25">
      <c r="B2" s="34" t="s">
        <v>0</v>
      </c>
      <c r="C2" s="34"/>
      <c r="D2" s="34"/>
      <c r="E2" s="34"/>
      <c r="F2" s="34"/>
      <c r="G2" s="34"/>
      <c r="H2" s="34"/>
      <c r="I2" s="34"/>
    </row>
    <row r="3" spans="2:9" ht="37.5" customHeight="1" x14ac:dyDescent="0.25">
      <c r="B3" s="13" t="s">
        <v>67</v>
      </c>
      <c r="C3" s="13"/>
      <c r="D3" s="13"/>
      <c r="E3" s="13"/>
      <c r="F3" s="13"/>
      <c r="G3" s="13"/>
      <c r="H3" s="13"/>
      <c r="I3" s="13"/>
    </row>
    <row r="5" spans="2:9" ht="31.5" x14ac:dyDescent="0.25">
      <c r="B5" s="31"/>
      <c r="C5" s="2">
        <v>2014</v>
      </c>
      <c r="D5" s="2">
        <v>2015</v>
      </c>
      <c r="E5" s="2">
        <v>2016</v>
      </c>
      <c r="F5" s="2">
        <v>2017</v>
      </c>
      <c r="G5" s="2">
        <v>2018</v>
      </c>
      <c r="H5" s="2">
        <v>2019</v>
      </c>
      <c r="I5" s="2" t="s">
        <v>54</v>
      </c>
    </row>
    <row r="6" spans="2:9" ht="23.25" customHeight="1" x14ac:dyDescent="0.25">
      <c r="B6" s="31" t="s">
        <v>55</v>
      </c>
      <c r="C6" s="31"/>
      <c r="D6" s="4">
        <v>10</v>
      </c>
      <c r="E6" s="4">
        <v>11</v>
      </c>
      <c r="F6" s="4">
        <v>10</v>
      </c>
      <c r="G6" s="4">
        <v>9</v>
      </c>
      <c r="H6" s="4">
        <v>18</v>
      </c>
      <c r="I6" s="4">
        <v>58</v>
      </c>
    </row>
    <row r="7" spans="2:9" ht="23.25" customHeight="1" x14ac:dyDescent="0.25">
      <c r="B7" s="32" t="s">
        <v>56</v>
      </c>
      <c r="C7" s="4">
        <v>29</v>
      </c>
      <c r="D7" s="4">
        <v>135</v>
      </c>
      <c r="E7" s="4"/>
      <c r="F7" s="4">
        <v>98</v>
      </c>
      <c r="G7" s="4">
        <v>83</v>
      </c>
      <c r="H7" s="4">
        <v>164</v>
      </c>
      <c r="I7" s="4">
        <v>279</v>
      </c>
    </row>
    <row r="8" spans="2:9" ht="78.75" x14ac:dyDescent="0.25">
      <c r="B8" s="32" t="s">
        <v>58</v>
      </c>
      <c r="C8" s="4"/>
      <c r="D8" s="4"/>
      <c r="E8" s="4"/>
      <c r="F8" s="4">
        <v>61</v>
      </c>
      <c r="G8" s="4">
        <v>50</v>
      </c>
      <c r="H8" s="4">
        <v>39</v>
      </c>
      <c r="I8" s="4">
        <v>150</v>
      </c>
    </row>
    <row r="9" spans="2:9" ht="47.25" x14ac:dyDescent="0.25">
      <c r="B9" s="32" t="s">
        <v>68</v>
      </c>
      <c r="C9" s="4"/>
      <c r="D9" s="4"/>
      <c r="E9" s="4"/>
      <c r="F9" s="4">
        <v>328</v>
      </c>
      <c r="G9" s="4">
        <v>440</v>
      </c>
      <c r="H9" s="4"/>
      <c r="I9" s="4">
        <v>768</v>
      </c>
    </row>
    <row r="12" spans="2:9" ht="15.75" x14ac:dyDescent="0.25">
      <c r="B12" s="35" t="s">
        <v>69</v>
      </c>
      <c r="C12" s="3" t="s">
        <v>70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1"/>
  <sheetViews>
    <sheetView workbookViewId="0">
      <selection activeCell="B11" sqref="B11:I11"/>
    </sheetView>
  </sheetViews>
  <sheetFormatPr defaultRowHeight="15" x14ac:dyDescent="0.25"/>
  <cols>
    <col min="1" max="1" width="4.5703125" customWidth="1"/>
    <col min="2" max="2" width="52.85546875" customWidth="1"/>
    <col min="3" max="3" width="5.7109375" customWidth="1"/>
    <col min="4" max="4" width="6.5703125" customWidth="1"/>
    <col min="5" max="5" width="6" customWidth="1"/>
    <col min="6" max="6" width="5.5703125" customWidth="1"/>
    <col min="7" max="7" width="5.7109375" customWidth="1"/>
    <col min="8" max="8" width="6.28515625" customWidth="1"/>
    <col min="9" max="9" width="28.140625" customWidth="1"/>
  </cols>
  <sheetData>
    <row r="1" spans="2:9" s="37" customFormat="1" ht="27" customHeight="1" x14ac:dyDescent="0.25">
      <c r="B1" s="38" t="s">
        <v>71</v>
      </c>
      <c r="C1" s="38"/>
      <c r="D1" s="38"/>
      <c r="E1" s="38"/>
      <c r="F1" s="38"/>
      <c r="G1" s="38"/>
      <c r="H1" s="38"/>
      <c r="I1" s="38"/>
    </row>
    <row r="2" spans="2:9" s="37" customFormat="1" ht="35.25" customHeight="1" x14ac:dyDescent="0.25">
      <c r="B2" s="38" t="s">
        <v>72</v>
      </c>
      <c r="C2" s="38"/>
      <c r="D2" s="38"/>
      <c r="E2" s="38"/>
      <c r="F2" s="38"/>
      <c r="G2" s="38"/>
      <c r="H2" s="38"/>
      <c r="I2" s="38"/>
    </row>
    <row r="4" spans="2:9" ht="31.5" x14ac:dyDescent="0.25">
      <c r="B4" s="31"/>
      <c r="C4" s="2">
        <v>2014</v>
      </c>
      <c r="D4" s="2">
        <v>2015</v>
      </c>
      <c r="E4" s="2">
        <v>2016</v>
      </c>
      <c r="F4" s="2">
        <v>2017</v>
      </c>
      <c r="G4" s="2">
        <v>2018</v>
      </c>
      <c r="H4" s="2">
        <v>2019</v>
      </c>
      <c r="I4" s="2" t="s">
        <v>54</v>
      </c>
    </row>
    <row r="5" spans="2:9" ht="31.5" x14ac:dyDescent="0.25">
      <c r="B5" s="31" t="s">
        <v>55</v>
      </c>
      <c r="C5" s="31"/>
      <c r="D5" s="4">
        <v>6</v>
      </c>
      <c r="E5" s="4">
        <v>9</v>
      </c>
      <c r="F5" s="4">
        <v>12</v>
      </c>
      <c r="G5" s="4">
        <v>14</v>
      </c>
      <c r="H5" s="4">
        <v>12</v>
      </c>
      <c r="I5" s="4">
        <v>53</v>
      </c>
    </row>
    <row r="6" spans="2:9" ht="15.75" x14ac:dyDescent="0.25">
      <c r="B6" s="32" t="s">
        <v>56</v>
      </c>
      <c r="C6" s="4"/>
      <c r="D6" s="4"/>
      <c r="E6" s="4"/>
      <c r="F6" s="4"/>
      <c r="G6" s="4"/>
      <c r="H6" s="4"/>
      <c r="I6" s="4"/>
    </row>
    <row r="7" spans="2:9" ht="94.5" x14ac:dyDescent="0.25">
      <c r="B7" s="32" t="s">
        <v>73</v>
      </c>
      <c r="C7" s="4"/>
      <c r="D7" s="4"/>
      <c r="E7" s="4"/>
      <c r="F7" s="4"/>
      <c r="G7" s="4"/>
      <c r="H7" s="4"/>
      <c r="I7" s="4"/>
    </row>
    <row r="8" spans="2:9" ht="15.75" x14ac:dyDescent="0.25">
      <c r="B8" s="32" t="s">
        <v>74</v>
      </c>
      <c r="C8" s="4"/>
      <c r="D8" s="4"/>
      <c r="E8" s="4"/>
      <c r="F8" s="4"/>
      <c r="G8" s="4"/>
      <c r="H8" s="4"/>
      <c r="I8" s="4"/>
    </row>
    <row r="11" spans="2:9" ht="30" x14ac:dyDescent="0.25">
      <c r="B11" s="5" t="s">
        <v>75</v>
      </c>
      <c r="I11" s="36" t="s">
        <v>76</v>
      </c>
    </row>
  </sheetData>
  <mergeCells count="2">
    <mergeCell ref="B1:I1"/>
    <mergeCell ref="B2:I2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5"/>
  <sheetViews>
    <sheetView workbookViewId="0">
      <selection activeCell="B7" sqref="B7"/>
    </sheetView>
  </sheetViews>
  <sheetFormatPr defaultRowHeight="15" x14ac:dyDescent="0.25"/>
  <cols>
    <col min="1" max="1" width="3.7109375" customWidth="1"/>
    <col min="2" max="2" width="41.7109375" customWidth="1"/>
    <col min="3" max="6" width="10.5703125" customWidth="1"/>
    <col min="7" max="7" width="22.7109375" customWidth="1"/>
    <col min="8" max="8" width="26.140625" customWidth="1"/>
    <col min="9" max="9" width="17.140625" customWidth="1"/>
  </cols>
  <sheetData>
    <row r="2" spans="2:9" ht="40.5" customHeight="1" x14ac:dyDescent="0.25">
      <c r="B2" s="53" t="s">
        <v>0</v>
      </c>
      <c r="C2" s="53"/>
      <c r="D2" s="53"/>
      <c r="E2" s="53"/>
      <c r="F2" s="53"/>
      <c r="G2" s="53"/>
      <c r="H2" s="53"/>
      <c r="I2" s="53"/>
    </row>
    <row r="3" spans="2:9" ht="30" customHeight="1" x14ac:dyDescent="0.25">
      <c r="B3" s="54" t="s">
        <v>77</v>
      </c>
      <c r="C3" s="54"/>
      <c r="D3" s="54"/>
      <c r="E3" s="54"/>
      <c r="F3" s="54"/>
      <c r="G3" s="54"/>
      <c r="H3" s="54"/>
      <c r="I3" s="54"/>
    </row>
    <row r="4" spans="2:9" ht="30" customHeight="1" x14ac:dyDescent="0.25">
      <c r="B4" s="41"/>
      <c r="C4" s="41"/>
      <c r="D4" s="41"/>
      <c r="E4" s="41"/>
      <c r="F4" s="41"/>
      <c r="G4" s="41"/>
      <c r="H4" s="39"/>
      <c r="I4" s="39"/>
    </row>
    <row r="5" spans="2:9" ht="48.75" customHeight="1" x14ac:dyDescent="0.25">
      <c r="B5" s="47"/>
      <c r="C5" s="48">
        <v>2014</v>
      </c>
      <c r="D5" s="49">
        <v>2015</v>
      </c>
      <c r="E5" s="49">
        <v>2016</v>
      </c>
      <c r="F5" s="49">
        <v>2017</v>
      </c>
      <c r="G5" s="49">
        <v>2018</v>
      </c>
      <c r="H5" s="49">
        <v>2019</v>
      </c>
      <c r="I5" s="48" t="s">
        <v>87</v>
      </c>
    </row>
    <row r="6" spans="2:9" ht="36" customHeight="1" x14ac:dyDescent="0.25">
      <c r="B6" s="42" t="s">
        <v>83</v>
      </c>
      <c r="C6" s="43"/>
      <c r="D6" s="40">
        <v>12</v>
      </c>
      <c r="E6" s="40">
        <v>12</v>
      </c>
      <c r="F6" s="40">
        <v>1</v>
      </c>
      <c r="G6" s="40">
        <v>9</v>
      </c>
      <c r="H6" s="40">
        <v>9</v>
      </c>
      <c r="I6" s="40">
        <v>43</v>
      </c>
    </row>
    <row r="7" spans="2:9" ht="64.5" customHeight="1" x14ac:dyDescent="0.25">
      <c r="B7" s="44" t="s">
        <v>84</v>
      </c>
      <c r="C7" s="40">
        <v>18</v>
      </c>
      <c r="D7" s="40">
        <v>74</v>
      </c>
      <c r="E7" s="40">
        <v>48</v>
      </c>
      <c r="F7" s="40">
        <v>30</v>
      </c>
      <c r="G7" s="40" t="s">
        <v>78</v>
      </c>
      <c r="H7" s="40" t="s">
        <v>79</v>
      </c>
      <c r="I7" s="40">
        <v>170</v>
      </c>
    </row>
    <row r="8" spans="2:9" x14ac:dyDescent="0.25">
      <c r="B8" s="42" t="s">
        <v>80</v>
      </c>
      <c r="C8" s="43"/>
      <c r="D8" s="43"/>
      <c r="E8" s="43"/>
      <c r="F8" s="43"/>
      <c r="G8" s="43"/>
      <c r="H8" s="40">
        <v>7</v>
      </c>
      <c r="I8" s="40">
        <v>7</v>
      </c>
    </row>
    <row r="9" spans="2:9" ht="45" x14ac:dyDescent="0.25">
      <c r="B9" s="42" t="s">
        <v>81</v>
      </c>
      <c r="C9" s="43"/>
      <c r="D9" s="43"/>
      <c r="E9" s="43"/>
      <c r="F9" s="40">
        <v>36</v>
      </c>
      <c r="G9" s="43"/>
      <c r="H9" s="43"/>
      <c r="I9" s="40">
        <v>36</v>
      </c>
    </row>
    <row r="10" spans="2:9" ht="30" x14ac:dyDescent="0.25">
      <c r="B10" s="42" t="s">
        <v>82</v>
      </c>
      <c r="C10" s="40">
        <v>21</v>
      </c>
      <c r="D10" s="40">
        <v>97</v>
      </c>
      <c r="E10" s="40">
        <v>45</v>
      </c>
      <c r="F10" s="40">
        <v>24</v>
      </c>
      <c r="G10" s="40">
        <v>125</v>
      </c>
      <c r="H10" s="40">
        <v>21</v>
      </c>
      <c r="I10" s="40">
        <v>333</v>
      </c>
    </row>
    <row r="11" spans="2:9" ht="43.5" customHeight="1" x14ac:dyDescent="0.25">
      <c r="B11" s="45" t="s">
        <v>85</v>
      </c>
      <c r="C11" s="45"/>
      <c r="D11" s="45"/>
      <c r="E11" s="45"/>
      <c r="F11" s="50">
        <v>18</v>
      </c>
      <c r="G11" s="50">
        <v>720</v>
      </c>
      <c r="H11" s="50">
        <v>1124</v>
      </c>
      <c r="I11" s="50">
        <v>1862</v>
      </c>
    </row>
    <row r="12" spans="2:9" ht="36" customHeight="1" x14ac:dyDescent="0.25">
      <c r="B12" s="46" t="s">
        <v>86</v>
      </c>
      <c r="C12" s="46"/>
      <c r="D12" s="46"/>
      <c r="E12" s="46"/>
      <c r="F12" s="50"/>
      <c r="G12" s="50"/>
      <c r="H12" s="50"/>
      <c r="I12" s="50"/>
    </row>
    <row r="15" spans="2:9" ht="45" customHeight="1" x14ac:dyDescent="0.25">
      <c r="B15" s="51" t="s">
        <v>88</v>
      </c>
      <c r="C15" s="51"/>
      <c r="H15" s="36" t="s">
        <v>89</v>
      </c>
      <c r="I15" s="36"/>
    </row>
  </sheetData>
  <mergeCells count="9">
    <mergeCell ref="H11:H12"/>
    <mergeCell ref="I11:I12"/>
    <mergeCell ref="B2:I2"/>
    <mergeCell ref="B3:I3"/>
    <mergeCell ref="B15:C15"/>
    <mergeCell ref="B11:E11"/>
    <mergeCell ref="B12:E12"/>
    <mergeCell ref="F11:F12"/>
    <mergeCell ref="G11:G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activeCell="B8" sqref="B8"/>
    </sheetView>
  </sheetViews>
  <sheetFormatPr defaultRowHeight="15" x14ac:dyDescent="0.25"/>
  <cols>
    <col min="1" max="1" width="2.28515625" style="3" customWidth="1"/>
    <col min="2" max="2" width="67" style="3" customWidth="1"/>
    <col min="3" max="3" width="7.7109375" style="3" customWidth="1"/>
    <col min="4" max="4" width="7.28515625" style="3" customWidth="1"/>
    <col min="5" max="5" width="7.42578125" style="3" customWidth="1"/>
    <col min="6" max="6" width="8" style="3" customWidth="1"/>
    <col min="7" max="7" width="7.28515625" style="3" customWidth="1"/>
    <col min="8" max="8" width="9.140625" style="3"/>
    <col min="9" max="9" width="16" style="3" customWidth="1"/>
    <col min="10" max="10" width="9.140625" style="3"/>
  </cols>
  <sheetData>
    <row r="1" spans="2:9" ht="32.25" customHeight="1" x14ac:dyDescent="0.35">
      <c r="B1" s="52" t="s">
        <v>0</v>
      </c>
      <c r="C1" s="52"/>
      <c r="D1" s="52"/>
      <c r="E1" s="52"/>
      <c r="F1" s="52"/>
      <c r="G1" s="52"/>
      <c r="H1" s="52"/>
      <c r="I1" s="52"/>
    </row>
    <row r="2" spans="2:9" ht="39" customHeight="1" x14ac:dyDescent="0.25">
      <c r="B2" s="13" t="s">
        <v>90</v>
      </c>
      <c r="C2" s="13"/>
      <c r="D2" s="13"/>
      <c r="E2" s="13"/>
      <c r="F2" s="13"/>
      <c r="G2" s="13"/>
      <c r="H2" s="13"/>
      <c r="I2" s="13"/>
    </row>
    <row r="4" spans="2:9" ht="63" x14ac:dyDescent="0.25">
      <c r="B4" s="31"/>
      <c r="C4" s="2">
        <v>2014</v>
      </c>
      <c r="D4" s="2">
        <v>2015</v>
      </c>
      <c r="E4" s="2">
        <v>2016</v>
      </c>
      <c r="F4" s="2">
        <v>2017</v>
      </c>
      <c r="G4" s="2">
        <v>2018</v>
      </c>
      <c r="H4" s="2">
        <v>2019</v>
      </c>
      <c r="I4" s="2" t="s">
        <v>54</v>
      </c>
    </row>
    <row r="5" spans="2:9" ht="23.25" customHeight="1" x14ac:dyDescent="0.25">
      <c r="B5" s="31" t="s">
        <v>55</v>
      </c>
      <c r="C5" s="31"/>
      <c r="D5" s="4">
        <v>90</v>
      </c>
      <c r="E5" s="4">
        <v>33</v>
      </c>
      <c r="F5" s="4">
        <v>32</v>
      </c>
      <c r="G5" s="4">
        <v>39</v>
      </c>
      <c r="H5" s="4">
        <v>60</v>
      </c>
      <c r="I5" s="4">
        <v>254</v>
      </c>
    </row>
    <row r="6" spans="2:9" ht="23.25" customHeight="1" x14ac:dyDescent="0.25">
      <c r="B6" s="32" t="s">
        <v>56</v>
      </c>
      <c r="C6" s="4">
        <v>48</v>
      </c>
      <c r="D6" s="4">
        <v>46</v>
      </c>
      <c r="E6" s="4">
        <v>17</v>
      </c>
      <c r="F6" s="4">
        <v>24</v>
      </c>
      <c r="G6" s="4">
        <v>5</v>
      </c>
      <c r="H6" s="4"/>
      <c r="I6" s="4">
        <v>140</v>
      </c>
    </row>
    <row r="7" spans="2:9" ht="78.75" x14ac:dyDescent="0.25">
      <c r="B7" s="32" t="s">
        <v>58</v>
      </c>
      <c r="C7" s="4"/>
      <c r="D7" s="4"/>
      <c r="E7" s="4"/>
      <c r="F7" s="4">
        <v>134</v>
      </c>
      <c r="G7" s="4">
        <v>148</v>
      </c>
      <c r="H7" s="4">
        <v>918</v>
      </c>
      <c r="I7" s="4">
        <f>SUM(F7:H7)</f>
        <v>1200</v>
      </c>
    </row>
    <row r="8" spans="2:9" ht="21" customHeight="1" x14ac:dyDescent="0.25">
      <c r="B8" s="32" t="s">
        <v>91</v>
      </c>
      <c r="C8" s="4"/>
      <c r="D8" s="4"/>
      <c r="E8" s="4">
        <v>136</v>
      </c>
      <c r="F8" s="4"/>
      <c r="G8" s="4"/>
      <c r="H8" s="4"/>
      <c r="I8" s="4">
        <v>136</v>
      </c>
    </row>
    <row r="11" spans="2:9" ht="30" x14ac:dyDescent="0.25">
      <c r="B11" s="5" t="s">
        <v>92</v>
      </c>
    </row>
  </sheetData>
  <mergeCells count="2">
    <mergeCell ref="B1:I1"/>
    <mergeCell ref="B2:I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B13" sqref="B13"/>
    </sheetView>
  </sheetViews>
  <sheetFormatPr defaultRowHeight="15" x14ac:dyDescent="0.25"/>
  <cols>
    <col min="1" max="1" width="3.7109375" style="3" customWidth="1"/>
    <col min="2" max="2" width="59.140625" style="3" customWidth="1"/>
    <col min="3" max="3" width="7.7109375" style="3" customWidth="1"/>
    <col min="4" max="4" width="7.28515625" style="3" customWidth="1"/>
    <col min="5" max="5" width="7.42578125" style="3" customWidth="1"/>
    <col min="6" max="6" width="8" style="3" customWidth="1"/>
    <col min="7" max="7" width="7.28515625" style="3" customWidth="1"/>
    <col min="8" max="8" width="9.140625" style="3"/>
    <col min="9" max="9" width="16" style="3" customWidth="1"/>
    <col min="10" max="10" width="9.140625" style="3"/>
  </cols>
  <sheetData>
    <row r="1" spans="2:9" ht="25.5" customHeight="1" x14ac:dyDescent="0.35">
      <c r="B1" s="52" t="s">
        <v>0</v>
      </c>
      <c r="C1" s="52"/>
      <c r="D1" s="52"/>
      <c r="E1" s="52"/>
      <c r="F1" s="52"/>
      <c r="G1" s="52"/>
      <c r="H1" s="52"/>
      <c r="I1" s="52"/>
    </row>
    <row r="2" spans="2:9" ht="25.5" customHeight="1" x14ac:dyDescent="0.25">
      <c r="B2" s="13" t="s">
        <v>93</v>
      </c>
      <c r="C2" s="13"/>
      <c r="D2" s="13"/>
      <c r="E2" s="13"/>
      <c r="F2" s="13"/>
      <c r="G2" s="13"/>
      <c r="H2" s="13"/>
      <c r="I2" s="13"/>
    </row>
    <row r="4" spans="2:9" ht="63" x14ac:dyDescent="0.25">
      <c r="B4" s="31"/>
      <c r="C4" s="2">
        <v>2014</v>
      </c>
      <c r="D4" s="2">
        <v>2015</v>
      </c>
      <c r="E4" s="2">
        <v>2016</v>
      </c>
      <c r="F4" s="2">
        <v>2017</v>
      </c>
      <c r="G4" s="2">
        <v>2018</v>
      </c>
      <c r="H4" s="2">
        <v>2019</v>
      </c>
      <c r="I4" s="2" t="s">
        <v>54</v>
      </c>
    </row>
    <row r="5" spans="2:9" ht="15.75" x14ac:dyDescent="0.25">
      <c r="B5" s="6" t="s">
        <v>55</v>
      </c>
      <c r="C5" s="31"/>
      <c r="D5" s="4"/>
      <c r="E5" s="4">
        <v>41</v>
      </c>
      <c r="F5" s="4">
        <v>38</v>
      </c>
      <c r="G5" s="4">
        <v>28</v>
      </c>
      <c r="H5" s="4">
        <v>30</v>
      </c>
      <c r="I5" s="4">
        <v>137</v>
      </c>
    </row>
    <row r="6" spans="2:9" ht="15.75" x14ac:dyDescent="0.25">
      <c r="B6" s="7" t="s">
        <v>56</v>
      </c>
      <c r="C6" s="4">
        <v>7</v>
      </c>
      <c r="D6" s="4">
        <v>10</v>
      </c>
      <c r="E6" s="4">
        <v>4</v>
      </c>
      <c r="F6" s="4">
        <v>54</v>
      </c>
      <c r="G6" s="4">
        <v>4</v>
      </c>
      <c r="H6" s="4">
        <v>6</v>
      </c>
      <c r="I6" s="4">
        <v>85</v>
      </c>
    </row>
    <row r="7" spans="2:9" ht="63.75" x14ac:dyDescent="0.25">
      <c r="B7" s="7" t="s">
        <v>58</v>
      </c>
      <c r="C7" s="4"/>
      <c r="D7" s="4"/>
      <c r="E7" s="4">
        <v>149</v>
      </c>
      <c r="F7" s="4">
        <v>92</v>
      </c>
      <c r="G7" s="4">
        <v>266</v>
      </c>
      <c r="H7" s="4">
        <v>548</v>
      </c>
      <c r="I7" s="4">
        <v>1055</v>
      </c>
    </row>
    <row r="8" spans="2:9" ht="51" x14ac:dyDescent="0.25">
      <c r="B8" s="55" t="s">
        <v>94</v>
      </c>
      <c r="C8" s="56"/>
      <c r="D8" s="56"/>
      <c r="E8" s="56">
        <v>255</v>
      </c>
      <c r="F8" s="56"/>
      <c r="G8" s="56"/>
      <c r="H8" s="56"/>
      <c r="I8" s="56">
        <v>255</v>
      </c>
    </row>
    <row r="9" spans="2:9" ht="38.25" x14ac:dyDescent="0.25">
      <c r="B9" s="7" t="s">
        <v>95</v>
      </c>
      <c r="C9" s="58"/>
      <c r="D9" s="10"/>
      <c r="E9" s="10"/>
      <c r="F9" s="10">
        <v>135</v>
      </c>
      <c r="G9" s="10">
        <v>11</v>
      </c>
      <c r="H9" s="10"/>
      <c r="I9" s="10">
        <v>146</v>
      </c>
    </row>
    <row r="10" spans="2:9" x14ac:dyDescent="0.25">
      <c r="B10" s="5"/>
    </row>
    <row r="11" spans="2:9" ht="25.5" x14ac:dyDescent="0.25">
      <c r="B11" s="57" t="s">
        <v>96</v>
      </c>
    </row>
    <row r="12" spans="2:9" x14ac:dyDescent="0.25">
      <c r="B12" s="57"/>
    </row>
    <row r="13" spans="2:9" x14ac:dyDescent="0.25">
      <c r="B13" s="57" t="s">
        <v>97</v>
      </c>
    </row>
  </sheetData>
  <mergeCells count="2">
    <mergeCell ref="B1:I1"/>
    <mergeCell ref="B2:I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I12" sqref="I12"/>
    </sheetView>
  </sheetViews>
  <sheetFormatPr defaultRowHeight="15" x14ac:dyDescent="0.25"/>
  <cols>
    <col min="1" max="1" width="3.42578125" style="3" customWidth="1"/>
    <col min="2" max="2" width="67" style="3" customWidth="1"/>
    <col min="3" max="3" width="7.7109375" style="3" customWidth="1"/>
    <col min="4" max="4" width="7.28515625" style="3" customWidth="1"/>
    <col min="5" max="5" width="7.42578125" style="3" customWidth="1"/>
    <col min="6" max="6" width="8" style="3" customWidth="1"/>
    <col min="7" max="7" width="7.28515625" style="3" customWidth="1"/>
    <col min="8" max="8" width="9.140625" style="3"/>
    <col min="9" max="9" width="17.5703125" style="3" customWidth="1"/>
  </cols>
  <sheetData>
    <row r="1" spans="2:9" x14ac:dyDescent="0.25">
      <c r="B1" s="33"/>
    </row>
    <row r="2" spans="2:9" ht="23.25" customHeight="1" x14ac:dyDescent="0.35">
      <c r="B2" s="52" t="s">
        <v>0</v>
      </c>
      <c r="C2" s="52"/>
      <c r="D2" s="52"/>
      <c r="E2" s="52"/>
      <c r="F2" s="52"/>
      <c r="G2" s="52"/>
      <c r="H2" s="52"/>
      <c r="I2" s="52"/>
    </row>
    <row r="3" spans="2:9" ht="27.75" customHeight="1" x14ac:dyDescent="0.25">
      <c r="B3" s="13" t="s">
        <v>98</v>
      </c>
      <c r="C3" s="13"/>
      <c r="D3" s="13"/>
      <c r="E3" s="13"/>
      <c r="F3" s="13"/>
      <c r="G3" s="13"/>
      <c r="H3" s="13"/>
      <c r="I3" s="13"/>
    </row>
    <row r="5" spans="2:9" ht="63" x14ac:dyDescent="0.25">
      <c r="B5" s="31"/>
      <c r="C5" s="2">
        <v>2014</v>
      </c>
      <c r="D5" s="2">
        <v>2015</v>
      </c>
      <c r="E5" s="2">
        <v>2016</v>
      </c>
      <c r="F5" s="2">
        <v>2017</v>
      </c>
      <c r="G5" s="2">
        <v>2018</v>
      </c>
      <c r="H5" s="2">
        <v>2019</v>
      </c>
      <c r="I5" s="2" t="s">
        <v>54</v>
      </c>
    </row>
    <row r="6" spans="2:9" ht="15.75" x14ac:dyDescent="0.25">
      <c r="B6" s="31" t="s">
        <v>55</v>
      </c>
      <c r="C6" s="31"/>
      <c r="D6" s="4">
        <v>74</v>
      </c>
      <c r="E6" s="4">
        <v>56</v>
      </c>
      <c r="F6" s="4">
        <v>57</v>
      </c>
      <c r="G6" s="4">
        <v>44</v>
      </c>
      <c r="H6" s="4">
        <v>41</v>
      </c>
      <c r="I6" s="4">
        <f>SUM(D6:H6)</f>
        <v>272</v>
      </c>
    </row>
    <row r="7" spans="2:9" ht="15.75" x14ac:dyDescent="0.25">
      <c r="B7" s="32" t="s">
        <v>56</v>
      </c>
      <c r="C7" s="4">
        <v>41</v>
      </c>
      <c r="D7" s="4">
        <v>157</v>
      </c>
      <c r="E7" s="4"/>
      <c r="F7" s="4">
        <v>113</v>
      </c>
      <c r="G7" s="4">
        <v>17</v>
      </c>
      <c r="H7" s="4">
        <v>31</v>
      </c>
      <c r="I7" s="4">
        <f>SUM(C7:H7)</f>
        <v>359</v>
      </c>
    </row>
    <row r="8" spans="2:9" ht="78.75" x14ac:dyDescent="0.25">
      <c r="B8" s="32" t="s">
        <v>58</v>
      </c>
      <c r="C8" s="4"/>
      <c r="D8" s="4"/>
      <c r="E8" s="4"/>
      <c r="F8" s="4">
        <v>53</v>
      </c>
      <c r="G8" s="4">
        <v>926</v>
      </c>
      <c r="H8" s="4">
        <v>1191</v>
      </c>
      <c r="I8" s="4">
        <f>SUM(F8:H8)</f>
        <v>2170</v>
      </c>
    </row>
    <row r="9" spans="2:9" ht="15.75" x14ac:dyDescent="0.25">
      <c r="B9" s="32" t="s">
        <v>74</v>
      </c>
      <c r="C9" s="4"/>
      <c r="D9" s="4"/>
      <c r="E9" s="4"/>
      <c r="F9" s="4"/>
      <c r="G9" s="4"/>
      <c r="H9" s="4"/>
      <c r="I9" s="4">
        <v>39</v>
      </c>
    </row>
    <row r="12" spans="2:9" ht="45" x14ac:dyDescent="0.25">
      <c r="B12" s="5" t="s">
        <v>99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opLeftCell="A4" workbookViewId="0">
      <selection activeCell="N24" sqref="N24"/>
    </sheetView>
  </sheetViews>
  <sheetFormatPr defaultRowHeight="15" x14ac:dyDescent="0.25"/>
  <cols>
    <col min="1" max="1" width="2.28515625" style="5" customWidth="1"/>
    <col min="2" max="2" width="63.42578125" style="5" customWidth="1"/>
    <col min="3" max="3" width="7.7109375" style="5" customWidth="1"/>
    <col min="4" max="4" width="7.28515625" style="5" customWidth="1"/>
    <col min="5" max="5" width="7.42578125" style="5" customWidth="1"/>
    <col min="6" max="6" width="8" style="5" customWidth="1"/>
    <col min="7" max="7" width="7.28515625" style="5" customWidth="1"/>
    <col min="8" max="8" width="9.140625" style="5"/>
    <col min="9" max="9" width="20.5703125" style="5" customWidth="1"/>
    <col min="10" max="10" width="9.140625" style="5"/>
    <col min="11" max="16384" width="9.140625" style="36"/>
  </cols>
  <sheetData>
    <row r="1" spans="2:9" x14ac:dyDescent="0.25">
      <c r="B1" s="59"/>
    </row>
    <row r="2" spans="2:9" ht="18" x14ac:dyDescent="0.25">
      <c r="B2" s="60" t="s">
        <v>0</v>
      </c>
      <c r="C2" s="60"/>
      <c r="D2" s="60"/>
      <c r="E2" s="60"/>
      <c r="F2" s="60"/>
      <c r="G2" s="60"/>
      <c r="H2" s="60"/>
      <c r="I2" s="60"/>
    </row>
    <row r="3" spans="2:9" ht="30" customHeight="1" x14ac:dyDescent="0.25">
      <c r="B3" s="13" t="s">
        <v>100</v>
      </c>
      <c r="C3" s="13"/>
      <c r="D3" s="13"/>
      <c r="E3" s="13"/>
      <c r="F3" s="13"/>
      <c r="G3" s="13"/>
      <c r="H3" s="13"/>
      <c r="I3" s="13"/>
    </row>
    <row r="5" spans="2:9" ht="63" x14ac:dyDescent="0.25">
      <c r="B5" s="4"/>
      <c r="C5" s="2">
        <v>2014</v>
      </c>
      <c r="D5" s="2">
        <v>2015</v>
      </c>
      <c r="E5" s="2">
        <v>2016</v>
      </c>
      <c r="F5" s="2">
        <v>2017</v>
      </c>
      <c r="G5" s="2">
        <v>2018</v>
      </c>
      <c r="H5" s="2">
        <v>2019</v>
      </c>
      <c r="I5" s="2" t="s">
        <v>54</v>
      </c>
    </row>
    <row r="6" spans="2:9" ht="25.5" customHeight="1" x14ac:dyDescent="0.25">
      <c r="B6" s="32" t="s">
        <v>55</v>
      </c>
      <c r="C6" s="32"/>
      <c r="D6" s="32">
        <v>2</v>
      </c>
      <c r="E6" s="32">
        <v>2</v>
      </c>
      <c r="F6" s="32">
        <v>4</v>
      </c>
      <c r="G6" s="32">
        <v>4</v>
      </c>
      <c r="H6" s="32">
        <v>6</v>
      </c>
      <c r="I6" s="32">
        <v>102</v>
      </c>
    </row>
    <row r="7" spans="2:9" ht="25.5" customHeight="1" x14ac:dyDescent="0.25">
      <c r="B7" s="32" t="s">
        <v>56</v>
      </c>
      <c r="C7" s="32">
        <v>5</v>
      </c>
      <c r="D7" s="32">
        <v>10</v>
      </c>
      <c r="E7" s="32">
        <v>3</v>
      </c>
      <c r="F7" s="32">
        <v>5</v>
      </c>
      <c r="G7" s="32" t="s">
        <v>64</v>
      </c>
      <c r="H7" s="32" t="s">
        <v>64</v>
      </c>
      <c r="I7" s="32">
        <v>138</v>
      </c>
    </row>
    <row r="8" spans="2:9" ht="78.75" x14ac:dyDescent="0.25">
      <c r="B8" s="32" t="s">
        <v>73</v>
      </c>
      <c r="C8" s="32"/>
      <c r="D8" s="32"/>
      <c r="E8" s="32"/>
      <c r="F8" s="32">
        <v>24</v>
      </c>
      <c r="G8" s="32">
        <v>40</v>
      </c>
      <c r="H8" s="32">
        <v>80</v>
      </c>
      <c r="I8" s="32">
        <v>144</v>
      </c>
    </row>
    <row r="9" spans="2:9" ht="24.75" customHeight="1" x14ac:dyDescent="0.25">
      <c r="B9" s="32" t="s">
        <v>74</v>
      </c>
      <c r="C9" s="32"/>
      <c r="D9" s="32"/>
      <c r="E9" s="32"/>
      <c r="F9" s="32"/>
      <c r="G9" s="32"/>
      <c r="H9" s="32"/>
      <c r="I9" s="32"/>
    </row>
    <row r="12" spans="2:9" ht="45" x14ac:dyDescent="0.25">
      <c r="B12" s="5" t="s">
        <v>101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B5" sqref="B5"/>
    </sheetView>
  </sheetViews>
  <sheetFormatPr defaultRowHeight="15" x14ac:dyDescent="0.25"/>
  <cols>
    <col min="1" max="1" width="2.28515625" style="3" customWidth="1"/>
    <col min="2" max="2" width="67" style="3" customWidth="1"/>
    <col min="3" max="3" width="7.7109375" style="3" customWidth="1"/>
    <col min="4" max="4" width="7.28515625" style="3" customWidth="1"/>
    <col min="5" max="5" width="7.42578125" style="3" customWidth="1"/>
    <col min="6" max="6" width="8" style="3" customWidth="1"/>
    <col min="7" max="7" width="7.28515625" style="3" customWidth="1"/>
    <col min="8" max="8" width="9.140625" style="3"/>
    <col min="9" max="9" width="16" style="3" customWidth="1"/>
    <col min="10" max="10" width="9.140625" style="3"/>
  </cols>
  <sheetData>
    <row r="1" spans="2:9" x14ac:dyDescent="0.25">
      <c r="B1" s="33"/>
    </row>
    <row r="2" spans="2:9" ht="21.75" customHeight="1" x14ac:dyDescent="0.35">
      <c r="B2" s="52" t="s">
        <v>0</v>
      </c>
      <c r="C2" s="52"/>
      <c r="D2" s="52"/>
      <c r="E2" s="52"/>
      <c r="F2" s="52"/>
      <c r="G2" s="52"/>
      <c r="H2" s="52"/>
      <c r="I2" s="52"/>
    </row>
    <row r="3" spans="2:9" ht="25.5" customHeight="1" x14ac:dyDescent="0.25">
      <c r="B3" s="13" t="s">
        <v>102</v>
      </c>
      <c r="C3" s="13"/>
      <c r="D3" s="13"/>
      <c r="E3" s="13"/>
      <c r="F3" s="13"/>
      <c r="G3" s="13"/>
      <c r="H3" s="13"/>
      <c r="I3" s="13"/>
    </row>
    <row r="5" spans="2:9" ht="63" x14ac:dyDescent="0.25">
      <c r="B5" s="31"/>
      <c r="C5" s="2">
        <v>2014</v>
      </c>
      <c r="D5" s="2">
        <v>2015</v>
      </c>
      <c r="E5" s="2">
        <v>2016</v>
      </c>
      <c r="F5" s="2">
        <v>2017</v>
      </c>
      <c r="G5" s="2">
        <v>2018</v>
      </c>
      <c r="H5" s="2">
        <v>2019</v>
      </c>
      <c r="I5" s="2" t="s">
        <v>54</v>
      </c>
    </row>
    <row r="6" spans="2:9" ht="15.75" x14ac:dyDescent="0.25">
      <c r="B6" s="31" t="s">
        <v>55</v>
      </c>
      <c r="C6" s="4">
        <v>0</v>
      </c>
      <c r="D6" s="4">
        <v>79</v>
      </c>
      <c r="E6" s="4">
        <v>28</v>
      </c>
      <c r="F6" s="4">
        <v>56</v>
      </c>
      <c r="G6" s="4">
        <v>40</v>
      </c>
      <c r="H6" s="4">
        <v>39</v>
      </c>
      <c r="I6" s="4">
        <v>242</v>
      </c>
    </row>
    <row r="7" spans="2:9" ht="15.75" x14ac:dyDescent="0.25">
      <c r="B7" s="32" t="s">
        <v>56</v>
      </c>
      <c r="C7" s="4">
        <v>0</v>
      </c>
      <c r="D7" s="4">
        <v>11</v>
      </c>
      <c r="E7" s="4">
        <v>0</v>
      </c>
      <c r="F7" s="4">
        <v>24</v>
      </c>
      <c r="G7" s="4">
        <v>0</v>
      </c>
      <c r="H7" s="4">
        <v>0</v>
      </c>
      <c r="I7" s="4">
        <v>35</v>
      </c>
    </row>
    <row r="8" spans="2:9" ht="78.75" x14ac:dyDescent="0.25">
      <c r="B8" s="32" t="s">
        <v>58</v>
      </c>
      <c r="C8" s="4">
        <v>99</v>
      </c>
      <c r="D8" s="4">
        <v>3</v>
      </c>
      <c r="E8" s="4">
        <v>0</v>
      </c>
      <c r="F8" s="4">
        <v>0</v>
      </c>
      <c r="G8" s="4">
        <v>0</v>
      </c>
      <c r="H8" s="4">
        <v>0</v>
      </c>
      <c r="I8" s="4">
        <v>102</v>
      </c>
    </row>
    <row r="9" spans="2:9" ht="15.75" x14ac:dyDescent="0.25">
      <c r="B9" s="32" t="s">
        <v>74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</row>
    <row r="12" spans="2:9" ht="30" x14ac:dyDescent="0.25">
      <c r="B12" s="5" t="s">
        <v>103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B5" sqref="B5"/>
    </sheetView>
  </sheetViews>
  <sheetFormatPr defaultRowHeight="15" x14ac:dyDescent="0.25"/>
  <cols>
    <col min="1" max="1" width="2.28515625" style="61" customWidth="1"/>
    <col min="2" max="2" width="49.42578125" style="61" customWidth="1"/>
    <col min="3" max="3" width="17.42578125" style="61" customWidth="1"/>
    <col min="4" max="5" width="14.85546875" style="61" customWidth="1"/>
    <col min="6" max="6" width="16.7109375" style="61" customWidth="1"/>
    <col min="7" max="7" width="16.140625" style="61" customWidth="1"/>
    <col min="8" max="8" width="10" style="61" customWidth="1"/>
    <col min="9" max="9" width="15.140625" style="61" customWidth="1"/>
  </cols>
  <sheetData>
    <row r="1" spans="2:9" x14ac:dyDescent="0.25">
      <c r="B1" s="62"/>
    </row>
    <row r="2" spans="2:9" ht="22.5" customHeight="1" x14ac:dyDescent="0.3">
      <c r="B2" s="63" t="s">
        <v>0</v>
      </c>
      <c r="C2" s="63"/>
      <c r="D2" s="63"/>
      <c r="E2" s="63"/>
      <c r="F2" s="63"/>
      <c r="G2" s="63"/>
      <c r="H2" s="63"/>
      <c r="I2" s="63"/>
    </row>
    <row r="3" spans="2:9" ht="27" customHeight="1" x14ac:dyDescent="0.25">
      <c r="B3" s="64" t="s">
        <v>104</v>
      </c>
      <c r="C3" s="64"/>
      <c r="D3" s="64"/>
      <c r="E3" s="64"/>
      <c r="F3" s="64"/>
      <c r="G3" s="64"/>
      <c r="H3" s="64"/>
      <c r="I3" s="64"/>
    </row>
    <row r="5" spans="2:9" ht="51" x14ac:dyDescent="0.25">
      <c r="B5" s="6"/>
      <c r="C5" s="65">
        <v>2014</v>
      </c>
      <c r="D5" s="65">
        <v>2015</v>
      </c>
      <c r="E5" s="65">
        <v>2016</v>
      </c>
      <c r="F5" s="65">
        <v>2017</v>
      </c>
      <c r="G5" s="65">
        <v>2018</v>
      </c>
      <c r="H5" s="65">
        <v>2019</v>
      </c>
      <c r="I5" s="65" t="s">
        <v>54</v>
      </c>
    </row>
    <row r="6" spans="2:9" x14ac:dyDescent="0.25">
      <c r="B6" s="6" t="s">
        <v>55</v>
      </c>
      <c r="C6" s="6"/>
      <c r="D6" s="11">
        <v>23</v>
      </c>
      <c r="E6" s="11">
        <v>12</v>
      </c>
      <c r="F6" s="11">
        <v>9</v>
      </c>
      <c r="G6" s="11">
        <v>12</v>
      </c>
      <c r="H6" s="11">
        <v>12</v>
      </c>
      <c r="I6" s="11">
        <v>68</v>
      </c>
    </row>
    <row r="7" spans="2:9" x14ac:dyDescent="0.25">
      <c r="B7" s="7" t="s">
        <v>56</v>
      </c>
      <c r="C7" s="11"/>
      <c r="D7" s="11">
        <v>3</v>
      </c>
      <c r="E7" s="11">
        <v>7</v>
      </c>
      <c r="F7" s="11">
        <v>5</v>
      </c>
      <c r="G7" s="11"/>
      <c r="H7" s="11"/>
      <c r="I7" s="11">
        <v>15</v>
      </c>
    </row>
    <row r="8" spans="2:9" ht="153" x14ac:dyDescent="0.25">
      <c r="B8" s="7" t="s">
        <v>105</v>
      </c>
      <c r="C8" s="11" t="s">
        <v>106</v>
      </c>
      <c r="D8" s="11" t="s">
        <v>106</v>
      </c>
      <c r="E8" s="11" t="s">
        <v>106</v>
      </c>
      <c r="F8" s="11" t="s">
        <v>106</v>
      </c>
      <c r="G8" s="11" t="s">
        <v>106</v>
      </c>
      <c r="H8" s="11">
        <v>3832</v>
      </c>
      <c r="I8" s="11">
        <v>3832</v>
      </c>
    </row>
    <row r="9" spans="2:9" x14ac:dyDescent="0.25">
      <c r="B9" s="7" t="s">
        <v>74</v>
      </c>
      <c r="C9" s="11"/>
      <c r="D9" s="11"/>
      <c r="E9" s="11"/>
      <c r="F9" s="11"/>
      <c r="G9" s="11"/>
      <c r="H9" s="11">
        <v>1</v>
      </c>
      <c r="I9" s="11">
        <v>1</v>
      </c>
    </row>
    <row r="12" spans="2:9" ht="38.25" x14ac:dyDescent="0.25">
      <c r="B12" s="57" t="s">
        <v>107</v>
      </c>
    </row>
  </sheetData>
  <mergeCells count="2">
    <mergeCell ref="B2:I2"/>
    <mergeCell ref="B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ქუთაისი</vt:lpstr>
      <vt:lpstr>ბაღდათი</vt:lpstr>
      <vt:lpstr>ვანი</vt:lpstr>
      <vt:lpstr>ზესტაფონი</vt:lpstr>
      <vt:lpstr>თერჯოლა</vt:lpstr>
      <vt:lpstr>სამტრედია</vt:lpstr>
      <vt:lpstr>საჩხერე</vt:lpstr>
      <vt:lpstr>ტყიბული</vt:lpstr>
      <vt:lpstr>წყალტუბო</vt:lpstr>
      <vt:lpstr>ჭიათურა</vt:lpstr>
      <vt:lpstr>ხარაგაული</vt:lpstr>
      <vt:lpstr>ხონი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wyaltubo</dc:creator>
  <cp:lastModifiedBy>user</cp:lastModifiedBy>
  <cp:lastPrinted>2020-03-17T12:22:58Z</cp:lastPrinted>
  <dcterms:created xsi:type="dcterms:W3CDTF">2015-06-05T18:17:20Z</dcterms:created>
  <dcterms:modified xsi:type="dcterms:W3CDTF">2020-03-18T08:10:25Z</dcterms:modified>
</cp:coreProperties>
</file>